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28\"/>
    </mc:Choice>
  </mc:AlternateContent>
  <bookViews>
    <workbookView xWindow="0" yWindow="0" windowWidth="20490" windowHeight="6720" tabRatio="76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15" i="6" l="1"/>
  <c r="D24" i="15" l="1"/>
  <c r="D31" i="15"/>
  <c r="A5" i="23"/>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15" i="16"/>
  <c r="C49" i="7"/>
  <c r="C48" i="7"/>
  <c r="A15" i="5" l="1"/>
  <c r="B45" i="22" l="1"/>
  <c r="B41" i="22"/>
  <c r="A12" i="5" l="1"/>
  <c r="A9" i="5"/>
  <c r="A5" i="5"/>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7" i="22" l="1"/>
  <c r="B46" i="22"/>
  <c r="B43" i="22"/>
  <c r="B56" i="22" s="1"/>
  <c r="B42" i="22"/>
  <c r="B54" i="22" l="1"/>
  <c r="B30" i="22" l="1"/>
  <c r="A9" i="16" l="1"/>
  <c r="T27" i="17" l="1"/>
  <c r="O27" i="17"/>
  <c r="S27" i="17" s="1"/>
  <c r="W27" i="17" s="1"/>
  <c r="X27" i="17"/>
  <c r="Q27" i="17"/>
  <c r="J27" i="17"/>
  <c r="F27" i="17"/>
  <c r="I27" i="17" s="1"/>
  <c r="A5" i="16" l="1"/>
  <c r="B55" i="22" l="1"/>
  <c r="B53" i="22" l="1"/>
  <c r="B33" i="22" l="1"/>
  <c r="B48" i="22" s="1"/>
  <c r="B29" i="22"/>
  <c r="E15" i="14" l="1"/>
  <c r="E12" i="14"/>
  <c r="B25" i="22" l="1"/>
  <c r="A15" i="22" l="1"/>
  <c r="B21" i="22" s="1"/>
  <c r="A12" i="22"/>
  <c r="A9" i="22"/>
  <c r="A5" i="22"/>
  <c r="A14" i="15"/>
  <c r="A11" i="15"/>
  <c r="A8" i="15"/>
  <c r="A4" i="15"/>
  <c r="A15" i="10" l="1"/>
  <c r="A15" i="23" s="1"/>
  <c r="A12" i="10"/>
  <c r="A12" i="23" s="1"/>
  <c r="A9" i="10"/>
  <c r="A5" i="10"/>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<sst xmlns="http://schemas.openxmlformats.org/spreadsheetml/2006/main" count="1105" uniqueCount="613">
  <si>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</si>
  <si>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</si>
  <si>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</si>
  <si>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</si>
  <si>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</si>
  <si>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</si>
  <si>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</si>
  <si>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</si>
  <si>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</si>
  <si>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</si>
  <si>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</si>
  <si>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</si>
  <si>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</si>
  <si>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</si>
  <si>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</si>
  <si>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</si>
  <si>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</si>
  <si>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</si>
  <si>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</si>
  <si>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</si>
  <si>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</si>
  <si>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</si>
  <si>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</si>
  <si>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</si>
  <si>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</si>
  <si>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</si>
  <si>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</si>
  <si>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</si>
  <si>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</si>
  <si>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</si>
  <si>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</si>
  <si>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</si>
  <si>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</si>
  <si>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</si>
  <si>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</si>
  <si>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</si>
  <si>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</si>
  <si>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</si>
  <si>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</si>
  <si>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</si>
  <si>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</si>
  <si>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</si>
  <si>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</si>
  <si>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</si>
  <si>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</si>
  <si>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</si>
  <si>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</si>
  <si>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</si>
  <si>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</si>
  <si>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</si>
  <si>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</si>
  <si>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</si>
  <si>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</si>
  <si>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</si>
  <si>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</si>
  <si>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</si>
  <si>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</si>
  <si>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</si>
  <si>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</si>
  <si>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</si>
  <si>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</si>
  <si>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</si>
  <si>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</si>
  <si>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</si>
  <si>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</si>
  <si>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</si>
  <si>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</si>
  <si>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</si>
  <si>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</si>
  <si>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</si>
  <si>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</si>
  <si>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</si>
  <si>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</si>
  <si>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</si>
  <si>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</si>
  <si>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</si>
  <si>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</si>
  <si>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</si>
  <si>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</si>
  <si>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</si>
  <si>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</si>
  <si>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</si>
  <si>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</si>
  <si>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</si>
  <si>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</si>
  <si>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</si>
  <si>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</si>
  <si>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</si>
  <si>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</si>
  <si>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</si>
  <si>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</si>
  <si>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</si>
  <si>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</si>
  <si>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</si>
  <si>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</si>
  <si>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</si>
  <si>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</si>
  <si>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</si>
  <si>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</si>
  <si>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</si>
  <si>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</si>
  <si>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</si>
  <si>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</si>
  <si>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</si>
  <si>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</si>
  <si>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</si>
  <si>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</si>
  <si>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</si>
  <si>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</si>
  <si>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</si>
  <si>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</si>
  <si>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</si>
  <si>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</si>
  <si>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</si>
  <si>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</si>
  <si>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</si>
  <si>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</si>
  <si>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</si>
  <si>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</si>
  <si>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</si>
  <si>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</si>
  <si>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</si>
  <si>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</si>
  <si>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</si>
  <si>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</si>
  <si>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</si>
  <si>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</si>
  <si>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</si>
  <si>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</si>
  <si>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</si>
  <si>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</si>
  <si>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</si>
  <si>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</si>
  <si>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</si>
  <si>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</si>
  <si>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</si>
  <si>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</si>
  <si>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</si>
  <si>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</si>
  <si>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</si>
  <si>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</si>
  <si>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</si>
  <si>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</si>
  <si>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</si>
  <si>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</si>
  <si>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</si>
  <si>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</si>
  <si>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</si>
  <si>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</si>
  <si>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</si>
  <si>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</si>
  <si>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</si>
  <si>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</si>
  <si>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</si>
  <si>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</si>
  <si>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</si>
  <si>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</si>
  <si>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</si>
  <si>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</si>
  <si>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</si>
  <si>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</si>
  <si>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</si>
  <si>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</si>
  <si>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</si>
  <si>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</si>
  <si>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</si>
  <si>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</si>
  <si>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</si>
  <si>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</si>
  <si>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</si>
  <si>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</si>
  <si>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</si>
  <si>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</si>
  <si>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</si>
  <si>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</si>
  <si>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</si>
  <si>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</si>
  <si>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</si>
  <si>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</si>
  <si>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</si>
  <si>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</si>
  <si>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</si>
  <si>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</si>
  <si>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</si>
  <si>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</si>
  <si>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</si>
  <si>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</si>
  <si>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</si>
  <si>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</si>
  <si>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</si>
  <si>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</si>
  <si>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</si>
  <si>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</si>
  <si>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</si>
  <si>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</si>
  <si>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</si>
  <si>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</si>
  <si>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</si>
  <si>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</si>
  <si>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</si>
  <si>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</si>
  <si>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</si>
  <si>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</si>
  <si>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</si>
  <si>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</si>
  <si>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</si>
  <si>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</si>
  <si>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</si>
  <si>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</si>
  <si>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</si>
  <si>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</si>
  <si>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</si>
  <si>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</si>
  <si>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</si>
  <si>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</si>
  <si>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</si>
  <si>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</si>
  <si>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</si>
  <si>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</si>
  <si>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</si>
  <si>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</si>
  <si>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</si>
  <si>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</si>
  <si>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</si>
  <si>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</si>
  <si>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</si>
  <si>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</si>
  <si>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</si>
  <si>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</si>
  <si>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</si>
  <si>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</si>
  <si>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</si>
  <si>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</si>
  <si>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</si>
  <si>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</si>
  <si>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</si>
  <si>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</si>
  <si>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</si>
  <si>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</si>
  <si>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</si>
  <si>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</si>
  <si>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</si>
  <si>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</si>
  <si>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</si>
  <si>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</si>
  <si>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</si>
  <si>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</si>
  <si>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</si>
  <si>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</si>
  <si>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</si>
  <si>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</si>
  <si>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</si>
  <si>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</si>
  <si>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</si>
  <si>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</si>
  <si>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</si>
  <si>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</si>
  <si>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</si>
  <si>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</si>
  <si>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</si>
  <si>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</si>
  <si>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</si>
  <si>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</si>
  <si>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</si>
  <si>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</si>
  <si>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</si>
  <si>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</si>
  <si>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</si>
  <si>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</si>
  <si>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</si>
  <si>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</si>
  <si>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</si>
  <si>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</si>
  <si>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</si>
  <si>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</si>
  <si>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</si>
  <si>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</si>
  <si>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</si>
  <si>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</si>
  <si>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</si>
  <si>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</si>
  <si>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</si>
  <si>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</si>
  <si>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</si>
  <si>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</si>
  <si>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</si>
  <si>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</si>
  <si>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</si>
  <si>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</si>
  <si>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</si>
  <si>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</si>
  <si>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</si>
  <si>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</si>
  <si>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</si>
  <si>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</si>
  <si>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</si>
  <si>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</si>
  <si>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</si>
  <si>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</si>
  <si>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</si>
  <si>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</si>
  <si>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</si>
  <si>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</si>
  <si>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</si>
  <si>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</si>
  <si>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</si>
  <si>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</si>
  <si>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</si>
  <si>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</si>
  <si>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</si>
  <si>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</si>
  <si>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</si>
  <si>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</si>
  <si>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</si>
  <si>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</si>
  <si>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</si>
  <si>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</si>
  <si>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</si>
  <si>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</si>
  <si>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</si>
  <si>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</si>
  <si>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</si>
  <si>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</si>
  <si>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</si>
  <si>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</si>
  <si>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</si>
  <si>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</si>
  <si>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</si>
  <si>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</si>
  <si>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</si>
  <si>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</si>
  <si>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</si>
  <si>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</si>
  <si>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</si>
  <si>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</si>
  <si>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</si>
  <si>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</si>
  <si>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</si>
  <si>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</si>
  <si>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</si>
  <si>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</si>
  <si>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</si>
  <si>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</si>
  <si>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</si>
  <si>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</si>
  <si>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</si>
  <si>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</si>
  <si>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</si>
  <si>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</si>
  <si>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</si>
  <si>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</si>
  <si>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</si>
  <si>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</si>
  <si>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</si>
  <si>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</si>
  <si>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</si>
  <si>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</si>
  <si>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</si>
  <si>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</si>
  <si>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</si>
  <si>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</si>
  <si>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</si>
  <si>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</si>
  <si>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</si>
  <si>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</si>
  <si>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</si>
  <si>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</si>
  <si>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</si>
  <si>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</si>
  <si>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</si>
  <si>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</si>
  <si>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</si>
  <si>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</si>
  <si>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</si>
  <si>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</si>
  <si>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</si>
  <si>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</si>
  <si>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</si>
  <si>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</si>
  <si>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</si>
  <si>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</si>
  <si>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</si>
  <si>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</si>
  <si>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</si>
  <si>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</si>
  <si>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</si>
  <si>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</si>
  <si>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</si>
  <si>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</si>
  <si>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</si>
  <si>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</si>
  <si>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</si>
  <si>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</si>
  <si>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</si>
  <si>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</si>
  <si>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</si>
  <si>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</si>
  <si>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</si>
  <si>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</si>
  <si>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</si>
  <si>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</si>
  <si>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</si>
  <si>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</si>
  <si>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</si>
  <si>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</si>
  <si>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</si>
  <si>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</si>
  <si>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</si>
  <si>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</si>
  <si>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</si>
  <si>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</si>
  <si>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</si>
  <si>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</si>
  <si>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</si>
  <si>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</si>
  <si>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</si>
  <si>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</si>
  <si>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</si>
  <si>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</si>
  <si>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</si>
  <si>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</si>
  <si>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</si>
  <si>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</si>
  <si>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</si>
  <si>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</si>
  <si>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</si>
  <si>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</si>
  <si>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</si>
  <si>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</si>
  <si>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</si>
  <si>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</si>
  <si>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</si>
  <si>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</si>
  <si>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</si>
  <si>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</si>
  <si>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</si>
  <si>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</si>
  <si>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</si>
  <si>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</si>
  <si>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</si>
  <si>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</si>
  <si>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</si>
  <si>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</si>
  <si>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</si>
  <si>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</si>
  <si>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</si>
  <si>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</si>
  <si>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</si>
  <si>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</si>
  <si>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</si>
  <si>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</si>
  <si>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</si>
  <si>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</si>
  <si>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</si>
  <si>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</si>
  <si>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</si>
  <si>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</si>
  <si>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</si>
  <si>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</si>
  <si>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</si>
  <si>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</si>
  <si>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</si>
  <si>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</si>
  <si>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</si>
  <si>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</si>
  <si>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Приказ НВЭС 285 от 12.11.2014г.</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</si>
  <si>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</si>
  <si>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</si>
  <si>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</si>
  <si>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</si>
  <si>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</si>
  <si>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</si>
  <si>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</si>
  <si>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</si>
  <si>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</si>
  <si>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</si>
  <si>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</si>
  <si>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</si>
  <si>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</si>
  <si>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</si>
  <si>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</si>
  <si>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</si>
  <si>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</si>
  <si>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</si>
  <si>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</si>
  <si>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</si>
  <si>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В составе проекта есть затраты, необлагаемые НДС в размере 3,46 млн.руб.</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</si>
  <si>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</si>
  <si>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</si>
  <si>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</si>
  <si>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</si>
  <si>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</si>
  <si>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- 51,59  млн. рублей                                                                                                           Удельная стоимость замены выключателей (35 кВ) - 14,74 млн. рублей</t>
  </si>
  <si>
    <t xml:space="preserve"> - по прочим договорам (договор № 0141/12-07-ДА от 28.08.2012г. с Депприродресурс и несырьевого сектора экономики Югры)</t>
  </si>
  <si>
    <t>ВМТ-110Б-25/1250</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</si>
  <si>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</si>
  <si>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</si>
  <si>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</si>
  <si>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</si>
  <si>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</si>
  <si>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</si>
  <si>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</si>
  <si>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</si>
  <si>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</si>
  <si>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</si>
  <si>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2017-2019</t>
  </si>
  <si>
    <t xml:space="preserve"> </t>
  </si>
  <si>
    <t>от «__» _____ 201__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</si>
  <si>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</si>
  <si>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</si>
  <si>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</si>
  <si>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 xml:space="preserve">  Нижневартовский район</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</si>
  <si>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</si>
  <si>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</si>
  <si>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</si>
  <si>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</si>
  <si>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</si>
  <si>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</si>
  <si>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</si>
  <si>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</si>
  <si>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</si>
  <si>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</si>
  <si>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</si>
  <si>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</si>
  <si>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</si>
  <si>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</si>
  <si>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</si>
  <si>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</si>
  <si>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</si>
  <si>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</si>
  <si>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</si>
  <si>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</si>
  <si>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</si>
  <si>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</si>
  <si>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</si>
  <si>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</si>
  <si>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</si>
  <si>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</si>
  <si>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</si>
  <si>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</si>
  <si>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</si>
  <si>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</si>
  <si>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</si>
  <si>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</si>
  <si>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</si>
  <si>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</si>
  <si>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</si>
  <si>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</si>
  <si>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</si>
  <si>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</si>
  <si>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</si>
  <si>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</si>
  <si>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</si>
  <si>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</si>
  <si>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</si>
  <si>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</si>
  <si>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</si>
  <si>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</si>
  <si>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</si>
  <si>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</si>
  <si>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</si>
  <si>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 xml:space="preserve"> - по прочим договорам (б/д Управление Федеральной службы  государственной регистрации, кадастра и картографии по ХМАО)</t>
  </si>
  <si>
    <t>F_TP1600.PS.0028</t>
  </si>
  <si>
    <t>Возможна реализация проекта в срок</t>
  </si>
  <si>
    <r>
      <t xml:space="preserve">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rFont val="Times New Roman"/>
        <family val="1"/>
        <charset val="204"/>
      </rPr>
      <t>191,66</t>
    </r>
    <r>
      <rPr>
        <sz val="11"/>
        <rFont val="Times New Roman"/>
        <family val="1"/>
        <charset val="204"/>
      </rPr>
      <t xml:space="preserve"> руб.</t>
    </r>
  </si>
  <si>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</si>
  <si>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</si>
  <si>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</si>
  <si>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</si>
  <si>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</si>
  <si>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</si>
  <si>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</si>
  <si>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</si>
  <si>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</si>
  <si>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</si>
  <si>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</si>
  <si>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</si>
  <si>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</si>
  <si>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</si>
  <si>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</si>
  <si>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</si>
  <si>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</si>
  <si>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</si>
  <si>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</si>
  <si>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</si>
  <si>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</si>
  <si>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</si>
  <si>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</si>
  <si>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</si>
  <si>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</si>
  <si>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</si>
  <si>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</si>
  <si>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</si>
  <si>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Эксплуатация продлена на 1 год</t>
  </si>
  <si>
    <t>Акт от 22.06.2021г. ТО проводилось комиссией НВЭС с участием инспектора РТН</t>
  </si>
  <si>
    <t>нд</t>
  </si>
  <si>
    <t>Год раскрытия информации: 2022 год</t>
  </si>
  <si>
    <t>+</t>
  </si>
  <si>
    <t xml:space="preserve">План 2022 года </t>
  </si>
  <si>
    <t>Год 2023</t>
  </si>
  <si>
    <t>Год 2024</t>
  </si>
  <si>
    <t>Год 2025</t>
  </si>
  <si>
    <t>Год 2026</t>
  </si>
  <si>
    <t>Год 2027</t>
  </si>
  <si>
    <t xml:space="preserve"> по состоянию на 01.01.2022</t>
  </si>
  <si>
    <t>по состоянию на 01.01.2023</t>
  </si>
  <si>
    <t>К</t>
  </si>
  <si>
    <t>Филиал ОАО "Тюменьэнерго" НВЭС</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</si>
  <si>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</si>
  <si>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</si>
  <si>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</si>
  <si>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</si>
  <si>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 xml:space="preserve">Проектирование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</si>
</sst>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2" applyNumberFormat="1" applyFont="1" applyBorder="1" applyAlignment="1">
      <alignment horizontal="center" vertical="center" wrapText="1"/>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 fillId="0" borderId="1" xfId="1" applyNumberFormat="1" applyFill="1" applyBorder="1"/>
    <xf numFmtId="169" fontId="41" fillId="0" borderId="30"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10" fontId="41" fillId="0" borderId="30" xfId="68"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0" fillId="24" borderId="0" xfId="1" applyFont="1" applyFill="1" applyAlignment="1">
      <alignment horizontal="center" vertical="center"/>
    </xf>
    <xf numFmtId="0" fontId="11"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 zoomScale="75" zoomScaleNormal="75" workbookViewId="0">
      <selection activeCell="C25" sqref="C25"/>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37" t="s">
        <v>596</v>
      </c>
      <c r="B5" s="337"/>
      <c r="C5" s="337"/>
      <c r="D5" s="138"/>
      <c r="E5" s="138"/>
      <c r="F5" s="138"/>
      <c r="G5" s="138"/>
      <c r="H5" s="138"/>
      <c r="I5" s="138"/>
      <c r="J5" s="138"/>
    </row>
    <row r="6" spans="1:22" s="16" customFormat="1" ht="18.75" x14ac:dyDescent="0.3">
      <c r="A6" s="159"/>
      <c r="H6" s="158"/>
    </row>
    <row r="7" spans="1:22" s="16" customFormat="1" ht="18.75" x14ac:dyDescent="0.2">
      <c r="A7" s="341" t="s">
        <v>7</v>
      </c>
      <c r="B7" s="341"/>
      <c r="C7" s="341"/>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42" t="s">
        <v>508</v>
      </c>
      <c r="B9" s="342"/>
      <c r="C9" s="342"/>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38" t="s">
        <v>6</v>
      </c>
      <c r="B10" s="338"/>
      <c r="C10" s="338"/>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43" t="s">
        <v>562</v>
      </c>
      <c r="B12" s="343"/>
      <c r="C12" s="343"/>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38" t="s">
        <v>5</v>
      </c>
      <c r="B13" s="338"/>
      <c r="C13" s="338"/>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 x14ac:dyDescent="0.2">
      <c r="A15" s="343" t="s">
        <v>611</v>
      </c>
      <c r="B15" s="343"/>
      <c r="C15" s="343"/>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38" t="s">
        <v>4</v>
      </c>
      <c r="B16" s="338"/>
      <c r="C16" s="338"/>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39" t="s">
        <v>425</v>
      </c>
      <c r="B18" s="340"/>
      <c r="C18" s="340"/>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445</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488</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34"/>
      <c r="B24" s="335"/>
      <c r="C24" s="336"/>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504</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510</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511</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459</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459</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459</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597</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459</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512</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459</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513</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514</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489</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514</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34"/>
      <c r="B39" s="335"/>
      <c r="C39" s="336"/>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75" t="s">
        <v>490</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446</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446</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v>0</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34"/>
      <c r="B47" s="335"/>
      <c r="C47" s="336"/>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194">
        <f>'6.2. Паспорт фин осв ввод'!AC24</f>
        <v>14.027419590000001</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194">
        <f>'6.2. Паспорт фин осв ввод'!AC30</f>
        <v>11.689524993333329</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9" t="s">
        <v>7</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5" t="s">
        <v>6</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44" t="str">
        <f>'1. паспорт местоположение'!A12:C12</f>
        <v>F_TP1600.PS.0028</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5" t="s">
        <v>5</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4.25" x14ac:dyDescent="0.2">
      <c r="A14" s="344" t="str">
        <f>'1. паспорт местоположение'!A15:C15</f>
        <v>Проектирование реконструкции  ПС 110/35/6 кВ КНС-5Б (ОРУ-110 кВ,ОРУ-35 кВ,замена оборудования АСУ ТП,СТДУ,УРЗА)</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5" t="s">
        <v>4</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7" t="s">
        <v>399</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1" t="s">
        <v>3</v>
      </c>
      <c r="B19" s="351" t="s">
        <v>98</v>
      </c>
      <c r="C19" s="352" t="s">
        <v>299</v>
      </c>
      <c r="D19" s="351" t="s">
        <v>298</v>
      </c>
      <c r="E19" s="351" t="s">
        <v>97</v>
      </c>
      <c r="F19" s="351" t="s">
        <v>96</v>
      </c>
      <c r="G19" s="351" t="s">
        <v>294</v>
      </c>
      <c r="H19" s="351" t="s">
        <v>95</v>
      </c>
      <c r="I19" s="351" t="s">
        <v>94</v>
      </c>
      <c r="J19" s="351" t="s">
        <v>93</v>
      </c>
      <c r="K19" s="351" t="s">
        <v>92</v>
      </c>
      <c r="L19" s="351" t="s">
        <v>91</v>
      </c>
      <c r="M19" s="351" t="s">
        <v>90</v>
      </c>
      <c r="N19" s="351" t="s">
        <v>89</v>
      </c>
      <c r="O19" s="351" t="s">
        <v>88</v>
      </c>
      <c r="P19" s="351" t="s">
        <v>87</v>
      </c>
      <c r="Q19" s="351" t="s">
        <v>297</v>
      </c>
      <c r="R19" s="351"/>
      <c r="S19" s="354" t="s">
        <v>393</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36" t="s">
        <v>295</v>
      </c>
      <c r="R20" s="37" t="s">
        <v>296</v>
      </c>
      <c r="S20" s="354"/>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B19" zoomScale="60" zoomScaleNormal="60" workbookViewId="0">
      <selection activeCell="A10" sqref="A10:T10"/>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6" customFormat="1" x14ac:dyDescent="0.2">
      <c r="A7" s="159"/>
    </row>
    <row r="8" spans="1:20" s="16" customFormat="1" ht="18.75" x14ac:dyDescent="0.2">
      <c r="A8" s="341" t="s">
        <v>7</v>
      </c>
      <c r="B8" s="341"/>
      <c r="C8" s="341"/>
      <c r="D8" s="341"/>
      <c r="E8" s="341"/>
      <c r="F8" s="341"/>
      <c r="G8" s="341"/>
      <c r="H8" s="341"/>
      <c r="I8" s="341"/>
      <c r="J8" s="341"/>
      <c r="K8" s="341"/>
      <c r="L8" s="341"/>
      <c r="M8" s="341"/>
      <c r="N8" s="341"/>
      <c r="O8" s="341"/>
      <c r="P8" s="341"/>
      <c r="Q8" s="341"/>
      <c r="R8" s="341"/>
      <c r="S8" s="341"/>
      <c r="T8" s="341"/>
    </row>
    <row r="9" spans="1:20" s="16"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6"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6" customFormat="1" ht="18.75" customHeight="1" x14ac:dyDescent="0.2">
      <c r="A11" s="338" t="s">
        <v>6</v>
      </c>
      <c r="B11" s="338"/>
      <c r="C11" s="338"/>
      <c r="D11" s="338"/>
      <c r="E11" s="338"/>
      <c r="F11" s="338"/>
      <c r="G11" s="338"/>
      <c r="H11" s="338"/>
      <c r="I11" s="338"/>
      <c r="J11" s="338"/>
      <c r="K11" s="338"/>
      <c r="L11" s="338"/>
      <c r="M11" s="338"/>
      <c r="N11" s="338"/>
      <c r="O11" s="338"/>
      <c r="P11" s="338"/>
      <c r="Q11" s="338"/>
      <c r="R11" s="338"/>
      <c r="S11" s="338"/>
      <c r="T11" s="338"/>
    </row>
    <row r="12" spans="1:20" s="16"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6" customFormat="1" ht="18.75" customHeight="1" x14ac:dyDescent="0.2">
      <c r="A13" s="342" t="str">
        <f>'1. паспорт местоположение'!A12:C12</f>
        <v>F_TP1600.PS.0028</v>
      </c>
      <c r="B13" s="342"/>
      <c r="C13" s="342"/>
      <c r="D13" s="342"/>
      <c r="E13" s="342"/>
      <c r="F13" s="342"/>
      <c r="G13" s="342"/>
      <c r="H13" s="342"/>
      <c r="I13" s="342"/>
      <c r="J13" s="342"/>
      <c r="K13" s="342"/>
      <c r="L13" s="342"/>
      <c r="M13" s="342"/>
      <c r="N13" s="342"/>
      <c r="O13" s="342"/>
      <c r="P13" s="342"/>
      <c r="Q13" s="342"/>
      <c r="R13" s="342"/>
      <c r="S13" s="342"/>
      <c r="T13" s="342"/>
    </row>
    <row r="14" spans="1:20" s="16"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64"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65" customFormat="1" ht="14.25" x14ac:dyDescent="0.2">
      <c r="A16" s="342" t="str">
        <f>'1. паспорт местоположение'!A15:C15</f>
        <v>Проектирование реконструкции  ПС 110/35/6 кВ КНС-5Б (ОРУ-110 кВ,ОРУ-35 кВ,замена оборудования АСУ ТП,СТДУ,УРЗА)</v>
      </c>
      <c r="B16" s="342"/>
      <c r="C16" s="342"/>
      <c r="D16" s="342"/>
      <c r="E16" s="342"/>
      <c r="F16" s="342"/>
      <c r="G16" s="342"/>
      <c r="H16" s="342"/>
      <c r="I16" s="342"/>
      <c r="J16" s="342"/>
      <c r="K16" s="342"/>
      <c r="L16" s="342"/>
      <c r="M16" s="342"/>
      <c r="N16" s="342"/>
      <c r="O16" s="342"/>
      <c r="P16" s="342"/>
      <c r="Q16" s="342"/>
      <c r="R16" s="342"/>
      <c r="S16" s="342"/>
      <c r="T16" s="342"/>
    </row>
    <row r="17" spans="1:20" s="165" customFormat="1" ht="15" customHeight="1" x14ac:dyDescent="0.2">
      <c r="A17" s="338" t="s">
        <v>4</v>
      </c>
      <c r="B17" s="338"/>
      <c r="C17" s="338"/>
      <c r="D17" s="338"/>
      <c r="E17" s="338"/>
      <c r="F17" s="338"/>
      <c r="G17" s="338"/>
      <c r="H17" s="338"/>
      <c r="I17" s="338"/>
      <c r="J17" s="338"/>
      <c r="K17" s="338"/>
      <c r="L17" s="338"/>
      <c r="M17" s="338"/>
      <c r="N17" s="338"/>
      <c r="O17" s="338"/>
      <c r="P17" s="338"/>
      <c r="Q17" s="338"/>
      <c r="R17" s="338"/>
      <c r="S17" s="338"/>
      <c r="T17" s="338"/>
    </row>
    <row r="18" spans="1:20" s="165"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65" customFormat="1" ht="15" customHeight="1" x14ac:dyDescent="0.2">
      <c r="A19" s="340" t="s">
        <v>404</v>
      </c>
      <c r="B19" s="340"/>
      <c r="C19" s="340"/>
      <c r="D19" s="340"/>
      <c r="E19" s="340"/>
      <c r="F19" s="340"/>
      <c r="G19" s="340"/>
      <c r="H19" s="340"/>
      <c r="I19" s="340"/>
      <c r="J19" s="340"/>
      <c r="K19" s="340"/>
      <c r="L19" s="340"/>
      <c r="M19" s="340"/>
      <c r="N19" s="340"/>
      <c r="O19" s="340"/>
      <c r="P19" s="340"/>
      <c r="Q19" s="340"/>
      <c r="R19" s="340"/>
      <c r="S19" s="340"/>
      <c r="T19" s="340"/>
    </row>
    <row r="20" spans="1:20" s="177"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60" t="s">
        <v>3</v>
      </c>
      <c r="B21" s="363" t="s">
        <v>219</v>
      </c>
      <c r="C21" s="364"/>
      <c r="D21" s="367" t="s">
        <v>120</v>
      </c>
      <c r="E21" s="363" t="s">
        <v>433</v>
      </c>
      <c r="F21" s="364"/>
      <c r="G21" s="363" t="s">
        <v>238</v>
      </c>
      <c r="H21" s="364"/>
      <c r="I21" s="363" t="s">
        <v>119</v>
      </c>
      <c r="J21" s="364"/>
      <c r="K21" s="367" t="s">
        <v>118</v>
      </c>
      <c r="L21" s="363" t="s">
        <v>117</v>
      </c>
      <c r="M21" s="364"/>
      <c r="N21" s="363" t="s">
        <v>429</v>
      </c>
      <c r="O21" s="364"/>
      <c r="P21" s="367" t="s">
        <v>116</v>
      </c>
      <c r="Q21" s="355" t="s">
        <v>115</v>
      </c>
      <c r="R21" s="356"/>
      <c r="S21" s="355" t="s">
        <v>114</v>
      </c>
      <c r="T21" s="357"/>
    </row>
    <row r="22" spans="1:20" ht="204.75" customHeight="1" x14ac:dyDescent="0.25">
      <c r="A22" s="361"/>
      <c r="B22" s="365"/>
      <c r="C22" s="366"/>
      <c r="D22" s="370"/>
      <c r="E22" s="365"/>
      <c r="F22" s="366"/>
      <c r="G22" s="365"/>
      <c r="H22" s="366"/>
      <c r="I22" s="365"/>
      <c r="J22" s="366"/>
      <c r="K22" s="368"/>
      <c r="L22" s="365"/>
      <c r="M22" s="366"/>
      <c r="N22" s="365"/>
      <c r="O22" s="366"/>
      <c r="P22" s="368"/>
      <c r="Q22" s="137" t="s">
        <v>113</v>
      </c>
      <c r="R22" s="137" t="s">
        <v>403</v>
      </c>
      <c r="S22" s="137" t="s">
        <v>112</v>
      </c>
      <c r="T22" s="137" t="s">
        <v>111</v>
      </c>
    </row>
    <row r="23" spans="1:20" ht="51.75" customHeight="1" x14ac:dyDescent="0.25">
      <c r="A23" s="362"/>
      <c r="B23" s="137" t="s">
        <v>109</v>
      </c>
      <c r="C23" s="137" t="s">
        <v>110</v>
      </c>
      <c r="D23" s="368"/>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462</v>
      </c>
      <c r="C25" s="179" t="s">
        <v>462</v>
      </c>
      <c r="D25" s="180" t="s">
        <v>461</v>
      </c>
      <c r="E25" s="181" t="s">
        <v>494</v>
      </c>
      <c r="F25" s="181" t="s">
        <v>460</v>
      </c>
      <c r="G25" s="198" t="s">
        <v>478</v>
      </c>
      <c r="H25" s="198" t="s">
        <v>478</v>
      </c>
      <c r="I25" s="178">
        <v>2003</v>
      </c>
      <c r="J25" s="178"/>
      <c r="K25" s="178">
        <v>2003</v>
      </c>
      <c r="L25" s="178">
        <v>110</v>
      </c>
      <c r="M25" s="178">
        <v>110</v>
      </c>
      <c r="N25" s="179"/>
      <c r="O25" s="179"/>
      <c r="P25" s="179">
        <v>2013</v>
      </c>
      <c r="Q25" s="179" t="s">
        <v>594</v>
      </c>
      <c r="R25" s="179" t="s">
        <v>593</v>
      </c>
      <c r="S25" s="179" t="s">
        <v>495</v>
      </c>
      <c r="T25" s="179" t="s">
        <v>496</v>
      </c>
    </row>
    <row r="26" spans="1:20" ht="42" customHeight="1" x14ac:dyDescent="0.25">
      <c r="A26" s="178">
        <v>2</v>
      </c>
      <c r="B26" s="179" t="s">
        <v>462</v>
      </c>
      <c r="C26" s="179" t="s">
        <v>462</v>
      </c>
      <c r="D26" s="180" t="s">
        <v>461</v>
      </c>
      <c r="E26" s="181" t="s">
        <v>494</v>
      </c>
      <c r="F26" s="181" t="s">
        <v>460</v>
      </c>
      <c r="G26" s="198" t="s">
        <v>479</v>
      </c>
      <c r="H26" s="198" t="s">
        <v>479</v>
      </c>
      <c r="I26" s="178" t="s">
        <v>477</v>
      </c>
      <c r="J26" s="178"/>
      <c r="K26" s="178">
        <v>1992</v>
      </c>
      <c r="L26" s="178">
        <v>110</v>
      </c>
      <c r="M26" s="178">
        <v>110</v>
      </c>
      <c r="N26" s="179"/>
      <c r="O26" s="179"/>
      <c r="P26" s="179">
        <v>2017</v>
      </c>
      <c r="Q26" s="179" t="s">
        <v>594</v>
      </c>
      <c r="R26" s="179" t="s">
        <v>593</v>
      </c>
      <c r="S26" s="179" t="s">
        <v>495</v>
      </c>
      <c r="T26" s="179" t="s">
        <v>496</v>
      </c>
    </row>
    <row r="27" spans="1:20" ht="42" customHeight="1" x14ac:dyDescent="0.25">
      <c r="A27" s="178">
        <v>3</v>
      </c>
      <c r="B27" s="179" t="s">
        <v>462</v>
      </c>
      <c r="C27" s="179" t="s">
        <v>462</v>
      </c>
      <c r="D27" s="180" t="s">
        <v>461</v>
      </c>
      <c r="E27" s="180" t="s">
        <v>497</v>
      </c>
      <c r="F27" s="180" t="s">
        <v>463</v>
      </c>
      <c r="G27" s="178" t="s">
        <v>470</v>
      </c>
      <c r="H27" s="178" t="s">
        <v>470</v>
      </c>
      <c r="I27" s="178">
        <v>1986</v>
      </c>
      <c r="J27" s="178"/>
      <c r="K27" s="178">
        <v>1986</v>
      </c>
      <c r="L27" s="178">
        <v>35</v>
      </c>
      <c r="M27" s="178">
        <v>35</v>
      </c>
      <c r="N27" s="179"/>
      <c r="O27" s="179"/>
      <c r="P27" s="179">
        <v>2016</v>
      </c>
      <c r="Q27" s="179" t="s">
        <v>594</v>
      </c>
      <c r="R27" s="179" t="s">
        <v>593</v>
      </c>
      <c r="S27" s="179" t="s">
        <v>495</v>
      </c>
      <c r="T27" s="179" t="s">
        <v>496</v>
      </c>
    </row>
    <row r="28" spans="1:20" ht="42" customHeight="1" x14ac:dyDescent="0.25">
      <c r="A28" s="178">
        <v>4</v>
      </c>
      <c r="B28" s="179" t="s">
        <v>462</v>
      </c>
      <c r="C28" s="179" t="s">
        <v>462</v>
      </c>
      <c r="D28" s="180" t="s">
        <v>461</v>
      </c>
      <c r="E28" s="180" t="s">
        <v>497</v>
      </c>
      <c r="F28" s="180" t="s">
        <v>463</v>
      </c>
      <c r="G28" s="179" t="s">
        <v>471</v>
      </c>
      <c r="H28" s="179" t="s">
        <v>471</v>
      </c>
      <c r="I28" s="178">
        <v>1986</v>
      </c>
      <c r="J28" s="178"/>
      <c r="K28" s="178">
        <v>1986</v>
      </c>
      <c r="L28" s="178">
        <v>35</v>
      </c>
      <c r="M28" s="178">
        <v>35</v>
      </c>
      <c r="N28" s="179"/>
      <c r="O28" s="179"/>
      <c r="P28" s="179">
        <v>2011</v>
      </c>
      <c r="Q28" s="179" t="s">
        <v>594</v>
      </c>
      <c r="R28" s="179" t="s">
        <v>593</v>
      </c>
      <c r="S28" s="179" t="s">
        <v>495</v>
      </c>
      <c r="T28" s="179" t="s">
        <v>496</v>
      </c>
    </row>
    <row r="29" spans="1:20" ht="42" customHeight="1" x14ac:dyDescent="0.25">
      <c r="A29" s="178">
        <v>5</v>
      </c>
      <c r="B29" s="179" t="s">
        <v>462</v>
      </c>
      <c r="C29" s="179" t="s">
        <v>462</v>
      </c>
      <c r="D29" s="180" t="s">
        <v>461</v>
      </c>
      <c r="E29" s="180" t="s">
        <v>497</v>
      </c>
      <c r="F29" s="180" t="s">
        <v>463</v>
      </c>
      <c r="G29" s="179" t="s">
        <v>472</v>
      </c>
      <c r="H29" s="179" t="s">
        <v>472</v>
      </c>
      <c r="I29" s="178">
        <v>1986</v>
      </c>
      <c r="J29" s="178"/>
      <c r="K29" s="178">
        <v>1986</v>
      </c>
      <c r="L29" s="178">
        <v>35</v>
      </c>
      <c r="M29" s="178">
        <v>35</v>
      </c>
      <c r="N29" s="179"/>
      <c r="O29" s="179"/>
      <c r="P29" s="179">
        <v>2016</v>
      </c>
      <c r="Q29" s="179" t="s">
        <v>594</v>
      </c>
      <c r="R29" s="179" t="s">
        <v>593</v>
      </c>
      <c r="S29" s="179" t="s">
        <v>495</v>
      </c>
      <c r="T29" s="179" t="s">
        <v>496</v>
      </c>
    </row>
    <row r="30" spans="1:20" ht="42" customHeight="1" x14ac:dyDescent="0.25">
      <c r="A30" s="178">
        <v>6</v>
      </c>
      <c r="B30" s="179" t="s">
        <v>462</v>
      </c>
      <c r="C30" s="179" t="s">
        <v>462</v>
      </c>
      <c r="D30" s="180" t="s">
        <v>461</v>
      </c>
      <c r="E30" s="180" t="s">
        <v>497</v>
      </c>
      <c r="F30" s="180" t="s">
        <v>464</v>
      </c>
      <c r="G30" s="179" t="s">
        <v>473</v>
      </c>
      <c r="H30" s="179" t="s">
        <v>473</v>
      </c>
      <c r="I30" s="178">
        <v>1986</v>
      </c>
      <c r="J30" s="178"/>
      <c r="K30" s="178">
        <v>1986</v>
      </c>
      <c r="L30" s="178">
        <v>35</v>
      </c>
      <c r="M30" s="178">
        <v>35</v>
      </c>
      <c r="N30" s="179"/>
      <c r="O30" s="179"/>
      <c r="P30" s="179">
        <v>2011</v>
      </c>
      <c r="Q30" s="179" t="s">
        <v>594</v>
      </c>
      <c r="R30" s="179" t="s">
        <v>593</v>
      </c>
      <c r="S30" s="179" t="s">
        <v>495</v>
      </c>
      <c r="T30" s="179" t="s">
        <v>496</v>
      </c>
    </row>
    <row r="31" spans="1:20" ht="42" customHeight="1" x14ac:dyDescent="0.25">
      <c r="A31" s="178"/>
      <c r="B31" s="179" t="s">
        <v>462</v>
      </c>
      <c r="C31" s="179" t="s">
        <v>462</v>
      </c>
      <c r="D31" s="180" t="s">
        <v>461</v>
      </c>
      <c r="E31" s="180" t="s">
        <v>497</v>
      </c>
      <c r="F31" s="180" t="s">
        <v>464</v>
      </c>
      <c r="G31" s="179" t="s">
        <v>474</v>
      </c>
      <c r="H31" s="179" t="s">
        <v>474</v>
      </c>
      <c r="I31" s="178">
        <v>1986</v>
      </c>
      <c r="J31" s="178"/>
      <c r="K31" s="178">
        <v>1986</v>
      </c>
      <c r="L31" s="178">
        <v>35</v>
      </c>
      <c r="M31" s="178">
        <v>35</v>
      </c>
      <c r="N31" s="179"/>
      <c r="O31" s="179"/>
      <c r="P31" s="179">
        <v>2011</v>
      </c>
      <c r="Q31" s="179" t="s">
        <v>594</v>
      </c>
      <c r="R31" s="179" t="s">
        <v>593</v>
      </c>
      <c r="S31" s="179" t="s">
        <v>495</v>
      </c>
      <c r="T31" s="179" t="s">
        <v>496</v>
      </c>
    </row>
    <row r="32" spans="1:20" ht="42" customHeight="1" x14ac:dyDescent="0.25">
      <c r="A32" s="178"/>
      <c r="B32" s="179" t="s">
        <v>462</v>
      </c>
      <c r="C32" s="179" t="s">
        <v>462</v>
      </c>
      <c r="D32" s="180" t="s">
        <v>461</v>
      </c>
      <c r="E32" s="180" t="s">
        <v>497</v>
      </c>
      <c r="F32" s="180" t="s">
        <v>464</v>
      </c>
      <c r="G32" s="179" t="s">
        <v>475</v>
      </c>
      <c r="H32" s="179" t="s">
        <v>475</v>
      </c>
      <c r="I32" s="178">
        <v>1986</v>
      </c>
      <c r="J32" s="178"/>
      <c r="K32" s="178">
        <v>1986</v>
      </c>
      <c r="L32" s="178">
        <v>35</v>
      </c>
      <c r="M32" s="178">
        <v>35</v>
      </c>
      <c r="N32" s="179"/>
      <c r="O32" s="179"/>
      <c r="P32" s="179">
        <v>2011</v>
      </c>
      <c r="Q32" s="179" t="s">
        <v>594</v>
      </c>
      <c r="R32" s="179" t="s">
        <v>593</v>
      </c>
      <c r="S32" s="179" t="s">
        <v>495</v>
      </c>
      <c r="T32" s="179" t="s">
        <v>496</v>
      </c>
    </row>
    <row r="33" spans="1:113" ht="42" customHeight="1" x14ac:dyDescent="0.25">
      <c r="A33" s="178"/>
      <c r="B33" s="179" t="s">
        <v>462</v>
      </c>
      <c r="C33" s="179" t="s">
        <v>462</v>
      </c>
      <c r="D33" s="180" t="s">
        <v>461</v>
      </c>
      <c r="E33" s="180" t="s">
        <v>497</v>
      </c>
      <c r="F33" s="180" t="s">
        <v>464</v>
      </c>
      <c r="G33" s="179" t="s">
        <v>476</v>
      </c>
      <c r="H33" s="179" t="s">
        <v>476</v>
      </c>
      <c r="I33" s="178">
        <v>1986</v>
      </c>
      <c r="J33" s="178"/>
      <c r="K33" s="178">
        <v>1986</v>
      </c>
      <c r="L33" s="178">
        <v>35</v>
      </c>
      <c r="M33" s="178">
        <v>35</v>
      </c>
      <c r="N33" s="179"/>
      <c r="O33" s="179"/>
      <c r="P33" s="179" t="s">
        <v>489</v>
      </c>
      <c r="Q33" s="179" t="s">
        <v>594</v>
      </c>
      <c r="R33" s="179" t="s">
        <v>593</v>
      </c>
      <c r="S33" s="179" t="s">
        <v>495</v>
      </c>
      <c r="T33" s="179" t="s">
        <v>496</v>
      </c>
    </row>
    <row r="34" spans="1:113" ht="42" customHeight="1" x14ac:dyDescent="0.25">
      <c r="A34" s="178"/>
      <c r="B34" s="179"/>
      <c r="C34" s="179"/>
      <c r="D34" s="181"/>
      <c r="E34" s="181"/>
      <c r="F34" s="181"/>
      <c r="G34" s="179"/>
      <c r="H34" s="179"/>
      <c r="I34" s="178"/>
      <c r="J34" s="178"/>
      <c r="K34" s="178"/>
      <c r="L34" s="178"/>
      <c r="M34" s="178"/>
      <c r="N34" s="178"/>
      <c r="O34" s="178"/>
      <c r="P34" s="178"/>
      <c r="Q34" s="179"/>
      <c r="R34" s="179"/>
      <c r="S34" s="178"/>
      <c r="T34" s="178"/>
    </row>
    <row r="35" spans="1:113" ht="3" customHeight="1" x14ac:dyDescent="0.25"/>
    <row r="36" spans="1:113" s="183" customFormat="1" ht="12.75" x14ac:dyDescent="0.2">
      <c r="B36" s="182"/>
      <c r="C36" s="182"/>
      <c r="K36" s="182"/>
    </row>
    <row r="37" spans="1:113" s="183" customFormat="1" x14ac:dyDescent="0.25">
      <c r="B37" s="184" t="s">
        <v>108</v>
      </c>
      <c r="C37" s="184"/>
      <c r="D37" s="184"/>
      <c r="E37" s="184"/>
      <c r="F37" s="184"/>
      <c r="G37" s="184"/>
      <c r="H37" s="184"/>
      <c r="I37" s="184"/>
      <c r="J37" s="184"/>
      <c r="K37" s="184"/>
      <c r="L37" s="184"/>
      <c r="M37" s="184"/>
      <c r="N37" s="184"/>
      <c r="O37" s="184"/>
      <c r="P37" s="184"/>
      <c r="Q37" s="184"/>
      <c r="R37" s="184"/>
    </row>
    <row r="38" spans="1:113" x14ac:dyDescent="0.25">
      <c r="B38" s="369" t="s">
        <v>439</v>
      </c>
      <c r="C38" s="369"/>
      <c r="D38" s="369"/>
      <c r="E38" s="369"/>
      <c r="F38" s="369"/>
      <c r="G38" s="369"/>
      <c r="H38" s="369"/>
      <c r="I38" s="369"/>
      <c r="J38" s="369"/>
      <c r="K38" s="369"/>
      <c r="L38" s="369"/>
      <c r="M38" s="369"/>
      <c r="N38" s="369"/>
      <c r="O38" s="369"/>
      <c r="P38" s="369"/>
      <c r="Q38" s="369"/>
      <c r="R38" s="369"/>
    </row>
    <row r="39" spans="1:113" x14ac:dyDescent="0.25">
      <c r="B39" s="184"/>
      <c r="C39" s="184"/>
      <c r="D39" s="184"/>
      <c r="E39" s="184"/>
      <c r="F39" s="184"/>
      <c r="G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5" t="s">
        <v>402</v>
      </c>
      <c r="C40" s="185"/>
      <c r="D40" s="185"/>
      <c r="E40" s="185"/>
      <c r="F40" s="186"/>
      <c r="G40" s="186"/>
      <c r="H40" s="185"/>
      <c r="I40" s="185"/>
      <c r="J40" s="185"/>
      <c r="K40" s="185"/>
      <c r="L40" s="185"/>
      <c r="M40" s="185"/>
      <c r="N40" s="185"/>
      <c r="O40" s="185"/>
      <c r="P40" s="185"/>
      <c r="Q40" s="185"/>
      <c r="R40" s="185"/>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1:113" x14ac:dyDescent="0.25">
      <c r="B41" s="185" t="s">
        <v>107</v>
      </c>
      <c r="C41" s="185"/>
      <c r="D41" s="185"/>
      <c r="E41" s="185"/>
      <c r="F41" s="186"/>
      <c r="G41" s="186"/>
      <c r="H41" s="185"/>
      <c r="I41" s="185"/>
      <c r="J41" s="185"/>
      <c r="K41" s="185"/>
      <c r="L41" s="185"/>
      <c r="M41" s="185"/>
      <c r="N41" s="185"/>
      <c r="O41" s="185"/>
      <c r="P41" s="185"/>
      <c r="Q41" s="185"/>
      <c r="R41" s="185"/>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1:113" s="186" customFormat="1" x14ac:dyDescent="0.25">
      <c r="B42" s="185" t="s">
        <v>106</v>
      </c>
      <c r="C42" s="185"/>
      <c r="D42" s="185"/>
      <c r="E42" s="185"/>
      <c r="H42" s="185"/>
      <c r="I42" s="185"/>
      <c r="J42" s="185"/>
      <c r="K42" s="185"/>
      <c r="L42" s="185"/>
      <c r="M42" s="185"/>
      <c r="N42" s="185"/>
      <c r="O42" s="185"/>
      <c r="P42" s="185"/>
      <c r="Q42" s="185"/>
      <c r="R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86" customFormat="1" x14ac:dyDescent="0.25">
      <c r="B43" s="185" t="s">
        <v>105</v>
      </c>
      <c r="C43" s="185"/>
      <c r="D43" s="185"/>
      <c r="E43" s="185"/>
      <c r="H43" s="185"/>
      <c r="I43" s="185"/>
      <c r="J43" s="185"/>
      <c r="K43" s="185"/>
      <c r="L43" s="185"/>
      <c r="M43" s="185"/>
      <c r="N43" s="185"/>
      <c r="O43" s="185"/>
      <c r="P43" s="185"/>
      <c r="Q43" s="185"/>
      <c r="R43" s="185"/>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86" customFormat="1" x14ac:dyDescent="0.25">
      <c r="B44" s="185" t="s">
        <v>104</v>
      </c>
      <c r="C44" s="185"/>
      <c r="D44" s="185"/>
      <c r="E44" s="185"/>
      <c r="H44" s="185"/>
      <c r="I44" s="185"/>
      <c r="J44" s="185"/>
      <c r="K44" s="185"/>
      <c r="L44" s="185"/>
      <c r="M44" s="185"/>
      <c r="N44" s="185"/>
      <c r="O44" s="185"/>
      <c r="P44" s="185"/>
      <c r="Q44" s="185"/>
      <c r="R44" s="185"/>
      <c r="S44" s="185"/>
      <c r="T44" s="185"/>
      <c r="U44" s="185"/>
      <c r="V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86" customFormat="1" x14ac:dyDescent="0.25">
      <c r="B45" s="185" t="s">
        <v>103</v>
      </c>
      <c r="C45" s="185"/>
      <c r="D45" s="185"/>
      <c r="E45" s="185"/>
      <c r="H45" s="185"/>
      <c r="I45" s="185"/>
      <c r="J45" s="185"/>
      <c r="K45" s="185"/>
      <c r="L45" s="185"/>
      <c r="M45" s="185"/>
      <c r="N45" s="185"/>
      <c r="O45" s="185"/>
      <c r="P45" s="185"/>
      <c r="Q45" s="185"/>
      <c r="R45" s="185"/>
      <c r="S45" s="185"/>
      <c r="T45" s="185"/>
      <c r="U45" s="185"/>
      <c r="V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86" customFormat="1" x14ac:dyDescent="0.25">
      <c r="B46" s="185" t="s">
        <v>102</v>
      </c>
      <c r="C46" s="185"/>
      <c r="D46" s="185"/>
      <c r="E46" s="185"/>
      <c r="H46" s="185"/>
      <c r="I46" s="185"/>
      <c r="J46" s="185"/>
      <c r="K46" s="185"/>
      <c r="L46" s="185"/>
      <c r="M46" s="185"/>
      <c r="N46" s="185"/>
      <c r="O46" s="185"/>
      <c r="P46" s="185"/>
      <c r="Q46" s="185"/>
      <c r="R46" s="185"/>
      <c r="S46" s="185"/>
      <c r="T46" s="185"/>
      <c r="U46" s="185"/>
      <c r="V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86" customFormat="1" x14ac:dyDescent="0.25">
      <c r="B47" s="185" t="s">
        <v>101</v>
      </c>
      <c r="C47" s="185"/>
      <c r="D47" s="185"/>
      <c r="E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86" customFormat="1" x14ac:dyDescent="0.25">
      <c r="B48" s="185" t="s">
        <v>100</v>
      </c>
      <c r="C48" s="185"/>
      <c r="D48" s="185"/>
      <c r="E48" s="185"/>
      <c r="H48" s="185"/>
      <c r="I48" s="185"/>
      <c r="J48" s="185"/>
      <c r="K48" s="185"/>
      <c r="L48" s="185"/>
      <c r="M48" s="185"/>
      <c r="N48" s="185"/>
      <c r="O48" s="185"/>
      <c r="P48" s="185"/>
      <c r="Q48" s="185"/>
      <c r="R48" s="185"/>
      <c r="S48" s="185"/>
      <c r="T48" s="185"/>
      <c r="U48" s="185"/>
      <c r="V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s="186" customFormat="1" x14ac:dyDescent="0.25">
      <c r="B49" s="185" t="s">
        <v>99</v>
      </c>
      <c r="C49" s="185"/>
      <c r="D49" s="185"/>
      <c r="E49" s="185"/>
      <c r="H49" s="185"/>
      <c r="I49" s="185"/>
      <c r="J49" s="185"/>
      <c r="K49" s="185"/>
      <c r="L49" s="185"/>
      <c r="M49" s="185"/>
      <c r="N49" s="185"/>
      <c r="O49" s="185"/>
      <c r="P49" s="185"/>
      <c r="Q49" s="185"/>
      <c r="R49" s="185"/>
      <c r="S49" s="185"/>
      <c r="T49" s="185"/>
      <c r="U49" s="185"/>
      <c r="V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86" customFormat="1" x14ac:dyDescent="0.25">
      <c r="Q50" s="185"/>
      <c r="R50" s="185"/>
      <c r="S50" s="185"/>
      <c r="T50" s="185"/>
      <c r="U50" s="185"/>
      <c r="V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row>
    <row r="51" spans="2:113" s="186" customFormat="1" x14ac:dyDescent="0.2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7" zoomScale="60" workbookViewId="0">
      <selection activeCell="U21" sqref="U21:AJ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49" t="s">
        <v>7</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508</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45" t="s">
        <v>6</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44" t="str">
        <f>'1. паспорт местоположение'!A12</f>
        <v>F_TP1600.PS.0028</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45" t="s">
        <v>5</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44" t="str">
        <f>'1. паспорт местоположение'!A15</f>
        <v>Проектирование реконструкции  ПС 110/35/6 кВ КНС-5Б (ОРУ-110 кВ,ОРУ-35 кВ,замена оборудования АСУ ТП,СТДУ,УРЗА)</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45" t="s">
        <v>4</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406</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0" customFormat="1" ht="21" customHeight="1" x14ac:dyDescent="0.25"/>
    <row r="21" spans="1:27" ht="15.75" customHeight="1" x14ac:dyDescent="0.25">
      <c r="A21" s="373" t="s">
        <v>3</v>
      </c>
      <c r="B21" s="376" t="s">
        <v>413</v>
      </c>
      <c r="C21" s="377"/>
      <c r="D21" s="376" t="s">
        <v>415</v>
      </c>
      <c r="E21" s="377"/>
      <c r="F21" s="371" t="s">
        <v>92</v>
      </c>
      <c r="G21" s="372"/>
      <c r="H21" s="372"/>
      <c r="I21" s="380"/>
      <c r="J21" s="373" t="s">
        <v>416</v>
      </c>
      <c r="K21" s="376" t="s">
        <v>417</v>
      </c>
      <c r="L21" s="377"/>
      <c r="M21" s="376" t="s">
        <v>418</v>
      </c>
      <c r="N21" s="377"/>
      <c r="O21" s="376" t="s">
        <v>405</v>
      </c>
      <c r="P21" s="377"/>
      <c r="Q21" s="376" t="s">
        <v>125</v>
      </c>
      <c r="R21" s="377"/>
      <c r="S21" s="373" t="s">
        <v>124</v>
      </c>
      <c r="T21" s="373" t="s">
        <v>419</v>
      </c>
      <c r="U21" s="373" t="s">
        <v>414</v>
      </c>
      <c r="V21" s="376" t="s">
        <v>123</v>
      </c>
      <c r="W21" s="377"/>
      <c r="X21" s="371" t="s">
        <v>115</v>
      </c>
      <c r="Y21" s="372"/>
      <c r="Z21" s="371" t="s">
        <v>114</v>
      </c>
      <c r="AA21" s="372"/>
    </row>
    <row r="22" spans="1:27" ht="216" customHeight="1" x14ac:dyDescent="0.25">
      <c r="A22" s="381"/>
      <c r="B22" s="378"/>
      <c r="C22" s="379"/>
      <c r="D22" s="378"/>
      <c r="E22" s="379"/>
      <c r="F22" s="371" t="s">
        <v>122</v>
      </c>
      <c r="G22" s="380"/>
      <c r="H22" s="371" t="s">
        <v>121</v>
      </c>
      <c r="I22" s="380"/>
      <c r="J22" s="374"/>
      <c r="K22" s="378"/>
      <c r="L22" s="379"/>
      <c r="M22" s="378"/>
      <c r="N22" s="379"/>
      <c r="O22" s="378"/>
      <c r="P22" s="379"/>
      <c r="Q22" s="378"/>
      <c r="R22" s="379"/>
      <c r="S22" s="374"/>
      <c r="T22" s="374"/>
      <c r="U22" s="374"/>
      <c r="V22" s="378"/>
      <c r="W22" s="379"/>
      <c r="X22" s="76" t="s">
        <v>113</v>
      </c>
      <c r="Y22" s="76" t="s">
        <v>403</v>
      </c>
      <c r="Z22" s="76" t="s">
        <v>112</v>
      </c>
      <c r="AA22" s="76" t="s">
        <v>111</v>
      </c>
    </row>
    <row r="23" spans="1:27" ht="60" customHeight="1" x14ac:dyDescent="0.25">
      <c r="A23" s="374"/>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49" t="s">
        <v>7</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82" t="str">
        <f>'1. паспорт местоположение'!A9:C9</f>
        <v>АО "Россети Тюмень"</v>
      </c>
      <c r="B9" s="382"/>
      <c r="C9" s="382"/>
      <c r="D9" s="8"/>
      <c r="E9" s="8"/>
      <c r="F9" s="8"/>
      <c r="G9" s="8"/>
      <c r="H9" s="13"/>
      <c r="I9" s="13"/>
      <c r="J9" s="13"/>
      <c r="K9" s="13"/>
      <c r="L9" s="13"/>
      <c r="M9" s="13"/>
      <c r="N9" s="13"/>
      <c r="O9" s="13"/>
      <c r="P9" s="13"/>
      <c r="Q9" s="13"/>
      <c r="R9" s="13"/>
      <c r="S9" s="13"/>
      <c r="T9" s="13"/>
      <c r="U9" s="13"/>
    </row>
    <row r="10" spans="1:29" s="12" customFormat="1" ht="18.75" x14ac:dyDescent="0.2">
      <c r="A10" s="345" t="s">
        <v>6</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82" t="str">
        <f>'1. паспорт местоположение'!A12:C12</f>
        <v>F_TP1600.PS.0028</v>
      </c>
      <c r="B12" s="382"/>
      <c r="C12" s="382"/>
      <c r="D12" s="8"/>
      <c r="E12" s="8"/>
      <c r="F12" s="8"/>
      <c r="G12" s="8"/>
      <c r="H12" s="13"/>
      <c r="I12" s="13"/>
      <c r="J12" s="13"/>
      <c r="K12" s="13"/>
      <c r="L12" s="13"/>
      <c r="M12" s="13"/>
      <c r="N12" s="13"/>
      <c r="O12" s="13"/>
      <c r="P12" s="13"/>
      <c r="Q12" s="13"/>
      <c r="R12" s="13"/>
      <c r="S12" s="13"/>
      <c r="T12" s="13"/>
      <c r="U12" s="13"/>
    </row>
    <row r="13" spans="1:29" s="12" customFormat="1" ht="18.75" x14ac:dyDescent="0.2">
      <c r="A13" s="345" t="s">
        <v>5</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82" t="str">
        <f>'1. паспорт местоположение'!A15:C15</f>
        <v>Проектирование реконструкции  ПС 110/35/6 кВ КНС-5Б (ОРУ-110 кВ,ОРУ-35 кВ,замена оборудования АСУ ТП,СТДУ,УРЗА)</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5" t="s">
        <v>4</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7" t="s">
        <v>398</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63</v>
      </c>
      <c r="B22" s="31" t="s">
        <v>411</v>
      </c>
      <c r="C22" s="230" t="s">
        <v>509</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610</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483</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6"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32"/>
      <c r="AB6" s="13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32"/>
      <c r="AB7" s="132"/>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33"/>
      <c r="AB8" s="133"/>
    </row>
    <row r="9" spans="1:28" ht="15.75"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34"/>
      <c r="AB9" s="13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32"/>
      <c r="AB10" s="132"/>
    </row>
    <row r="11" spans="1:28" x14ac:dyDescent="0.25">
      <c r="A11" s="382" t="str">
        <f>'1. паспорт местоположение'!A12:C12</f>
        <v>F_TP1600.PS.0028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33"/>
      <c r="AB11" s="133"/>
    </row>
    <row r="12" spans="1:28" ht="15.75"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34"/>
      <c r="AB12" s="134"/>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82" t="str">
        <f>'1. паспорт местоположение'!A15:C15</f>
        <v>Проектирование реконструкции  ПС 110/35/6 кВ КНС-5Б (ОРУ-110 кВ,ОРУ-35 кВ,замена оборудования АСУ ТП,СТДУ,УРЗА)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33"/>
      <c r="AB14" s="133"/>
    </row>
    <row r="15" spans="1:28" ht="15.75"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34"/>
      <c r="AB15" s="13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41"/>
      <c r="AB16" s="14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41"/>
      <c r="AB17" s="14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41"/>
      <c r="AB18" s="14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41"/>
      <c r="AB19" s="14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42"/>
      <c r="AB20" s="14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42"/>
      <c r="AB21" s="142"/>
    </row>
    <row r="22" spans="1:28" x14ac:dyDescent="0.25">
      <c r="A22" s="385" t="s">
        <v>430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43"/>
      <c r="AB22" s="143"/>
    </row>
    <row r="23" spans="1:28" ht="32.25" customHeight="1" x14ac:dyDescent="0.25">
      <c r="A23" s="387" t="s">
        <v>292</v>
      </c>
      <c r="B23" s="388"/>
      <c r="C23" s="388"/>
      <c r="D23" s="388"/>
      <c r="E23" s="388"/>
      <c r="F23" s="388"/>
      <c r="G23" s="388"/>
      <c r="H23" s="388"/>
      <c r="I23" s="388"/>
      <c r="J23" s="388"/>
      <c r="K23" s="388"/>
      <c r="L23" s="389"/>
      <c r="M23" s="386" t="s">
        <v>293</v>
      </c>
      <c r="N23" s="386"/>
      <c r="O23" s="386"/>
      <c r="P23" s="386"/>
      <c r="Q23" s="386"/>
      <c r="R23" s="386"/>
      <c r="S23" s="386"/>
      <c r="T23" s="386"/>
      <c r="U23" s="386"/>
      <c r="V23" s="386"/>
      <c r="W23" s="386"/>
      <c r="X23" s="386"/>
      <c r="Y23" s="386"/>
      <c r="Z23" s="386"/>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24" t="s">
        <v>505</v>
      </c>
      <c r="B27" s="72"/>
      <c r="C27" s="69">
        <v>0.22</v>
      </c>
      <c r="D27" s="69">
        <v>2</v>
      </c>
      <c r="E27" s="69"/>
      <c r="F27" s="69">
        <f>C27*D27</f>
        <v>0.44</v>
      </c>
      <c r="G27" s="69"/>
      <c r="H27" s="69">
        <v>226773</v>
      </c>
      <c r="I27" s="225">
        <f>F27/H27</f>
        <v>1.940266257446874E-6</v>
      </c>
      <c r="J27" s="225">
        <f>D27/H27</f>
        <v>8.8193920793039734E-6</v>
      </c>
      <c r="K27" s="70"/>
      <c r="L27" s="66"/>
      <c r="M27" s="70">
        <v>2022</v>
      </c>
      <c r="N27" s="70">
        <v>0</v>
      </c>
      <c r="O27" s="70">
        <f>P27*D27</f>
        <v>0</v>
      </c>
      <c r="P27" s="70">
        <v>0</v>
      </c>
      <c r="Q27" s="70">
        <f>P27/R27</f>
        <v>0</v>
      </c>
      <c r="R27" s="70">
        <v>229520</v>
      </c>
      <c r="S27" s="226">
        <f>O27/R27</f>
        <v>0</v>
      </c>
      <c r="T27" s="227">
        <f>D27/R27</f>
        <v>8.7138375740676191E-6</v>
      </c>
      <c r="U27" s="228"/>
      <c r="V27" s="228"/>
      <c r="W27" s="229">
        <f>S27-I27</f>
        <v>-1.940266257446874E-6</v>
      </c>
      <c r="X27" s="229">
        <f>T27-J27</f>
        <v>-1.055545052363543E-7</v>
      </c>
      <c r="Y27" s="228"/>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395" t="s">
        <v>7</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45" t="s">
        <v>6</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391" t="str">
        <f>'1. паспорт местоположение'!A12:C12</f>
        <v>F_TP1600.PS.0028</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45" t="s">
        <v>5</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91" t="str">
        <f>'1. паспорт местоположение'!A15:C15</f>
        <v>Проектирование реконструкции  ПС 110/35/6 кВ КНС-5Б (ОРУ-110 кВ,ОРУ-35 кВ,замена оборудования АСУ ТП,СТДУ,УРЗА)</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45" t="s">
        <v>4</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90" t="s">
        <v>407</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1" t="s">
        <v>3</v>
      </c>
      <c r="B19" s="351" t="s">
        <v>86</v>
      </c>
      <c r="C19" s="351" t="s">
        <v>85</v>
      </c>
      <c r="D19" s="351" t="s">
        <v>74</v>
      </c>
      <c r="E19" s="392" t="s">
        <v>84</v>
      </c>
      <c r="F19" s="393"/>
      <c r="G19" s="393"/>
      <c r="H19" s="393"/>
      <c r="I19" s="394"/>
      <c r="J19" s="351" t="s">
        <v>83</v>
      </c>
      <c r="K19" s="351"/>
      <c r="L19" s="351"/>
      <c r="M19" s="351"/>
      <c r="N19" s="351"/>
      <c r="O19" s="351"/>
      <c r="P19" s="4"/>
      <c r="Q19" s="4"/>
      <c r="R19" s="4"/>
      <c r="S19" s="4"/>
      <c r="T19" s="4"/>
      <c r="U19" s="4"/>
      <c r="V19" s="4"/>
      <c r="W19" s="4"/>
    </row>
    <row r="20" spans="1:26" s="3" customFormat="1" ht="51" customHeight="1" x14ac:dyDescent="0.2">
      <c r="A20" s="351"/>
      <c r="B20" s="351"/>
      <c r="C20" s="351"/>
      <c r="D20" s="351"/>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6" sqref="A6"/>
    </sheetView>
  </sheetViews>
  <sheetFormatPr defaultColWidth="9.140625" defaultRowHeight="15" x14ac:dyDescent="0.25"/>
  <cols>
    <col min="1" max="3" width="9.140625" style="308"/>
    <col min="4" max="4" width="18.5703125" style="308" customWidth="1"/>
    <col min="5" max="12" width="9.140625" style="308" hidden="1" customWidth="1"/>
    <col min="13" max="13" width="4.7109375" style="308" hidden="1" customWidth="1"/>
    <col min="14" max="17" width="9.140625" style="308" hidden="1" customWidth="1"/>
    <col min="18" max="18" width="4.7109375" style="308" hidden="1" customWidth="1"/>
    <col min="19" max="36" width="9.140625" style="308" hidden="1" customWidth="1"/>
    <col min="37" max="37" width="9.140625" style="308"/>
    <col min="38" max="38" width="7.7109375" style="308" customWidth="1"/>
    <col min="39" max="39" width="3.140625" style="308" customWidth="1"/>
    <col min="40" max="40" width="13.5703125" style="308" customWidth="1"/>
    <col min="41" max="41" width="16.5703125" style="308" customWidth="1"/>
    <col min="42" max="42" width="15.7109375" style="308" customWidth="1"/>
    <col min="43" max="43" width="9.5703125" style="308" customWidth="1"/>
    <col min="44" max="44" width="8.5703125" style="308" customWidth="1"/>
    <col min="45" max="16384" width="9.140625" style="308"/>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301"/>
      <c r="I3" s="156"/>
      <c r="J3" s="156"/>
      <c r="K3" s="15" t="s">
        <v>66</v>
      </c>
      <c r="AR3" s="15" t="s">
        <v>507</v>
      </c>
    </row>
    <row r="4" spans="1:44" s="18" customFormat="1" ht="18.75" x14ac:dyDescent="0.3">
      <c r="A4" s="301"/>
      <c r="I4" s="156"/>
      <c r="J4" s="156"/>
      <c r="K4" s="15"/>
    </row>
    <row r="5" spans="1:44" s="18" customFormat="1" ht="18.75" customHeight="1" x14ac:dyDescent="0.2">
      <c r="A5" s="337" t="str">
        <f>'4. паспортбюджет'!A5:O5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8" customFormat="1" ht="18.75" x14ac:dyDescent="0.3">
      <c r="A6" s="301"/>
      <c r="I6" s="156"/>
      <c r="J6" s="156"/>
      <c r="K6" s="15"/>
    </row>
    <row r="7" spans="1:44" s="18" customFormat="1" ht="18.75" x14ac:dyDescent="0.2">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8" customFormat="1" ht="18.75" x14ac:dyDescent="0.2">
      <c r="A8" s="302"/>
      <c r="B8" s="302"/>
      <c r="C8" s="302"/>
      <c r="D8" s="302"/>
      <c r="E8" s="302"/>
      <c r="F8" s="302"/>
      <c r="G8" s="302"/>
      <c r="H8" s="302"/>
      <c r="I8" s="302"/>
      <c r="J8" s="302"/>
      <c r="K8" s="302"/>
      <c r="L8" s="303"/>
      <c r="M8" s="303"/>
      <c r="N8" s="303"/>
      <c r="O8" s="303"/>
      <c r="P8" s="303"/>
      <c r="Q8" s="303"/>
      <c r="R8" s="303"/>
      <c r="S8" s="303"/>
      <c r="T8" s="303"/>
      <c r="U8" s="303"/>
      <c r="V8" s="303"/>
      <c r="W8" s="303"/>
      <c r="X8" s="303"/>
      <c r="Y8" s="303"/>
    </row>
    <row r="9" spans="1:44" s="18" customFormat="1" ht="18.75" customHeight="1" x14ac:dyDescent="0.2">
      <c r="A9" s="397" t="s">
        <v>508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8" customFormat="1" ht="18.75" customHeight="1" x14ac:dyDescent="0.2">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8" customFormat="1" ht="18.75" x14ac:dyDescent="0.2">
      <c r="A11" s="302"/>
      <c r="B11" s="302"/>
      <c r="C11" s="302"/>
      <c r="D11" s="302"/>
      <c r="E11" s="302"/>
      <c r="F11" s="302"/>
      <c r="G11" s="302"/>
      <c r="H11" s="302"/>
      <c r="I11" s="302"/>
      <c r="J11" s="302"/>
      <c r="K11" s="302"/>
      <c r="L11" s="303"/>
      <c r="M11" s="303"/>
      <c r="N11" s="303"/>
      <c r="O11" s="303"/>
      <c r="P11" s="303"/>
      <c r="Q11" s="303"/>
      <c r="R11" s="303"/>
      <c r="S11" s="303"/>
      <c r="T11" s="303"/>
      <c r="U11" s="303"/>
      <c r="V11" s="303"/>
      <c r="W11" s="303"/>
      <c r="X11" s="303"/>
      <c r="Y11" s="303"/>
    </row>
    <row r="12" spans="1:44" s="18" customFormat="1" ht="18.75" customHeight="1" x14ac:dyDescent="0.2">
      <c r="A12" s="397" t="str">
        <f>'4. паспортбюджет'!A12:O12</f>
        <v>F_TP1600.PS.0028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8" customFormat="1" ht="18.75" customHeight="1" x14ac:dyDescent="0.2">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305"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44" s="306" customFormat="1" ht="45.75" customHeight="1" x14ac:dyDescent="0.2">
      <c r="A15" s="412" t="str">
        <f>'4. паспортбюджет'!A15:O15</f>
        <v>Проектирование реконструкции  ПС 110/35/6 кВ КНС-5Б (ОРУ-110 кВ,ОРУ-35 кВ,замена оборудования АСУ ТП,СТДУ,УРЗА)</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06" customFormat="1" ht="15" customHeight="1" x14ac:dyDescent="0.2">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5" s="306"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row>
    <row r="18" spans="1:45" s="306" customFormat="1" ht="15" customHeight="1" x14ac:dyDescent="0.2">
      <c r="A18" s="413" t="s">
        <v>408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ht="18.75" x14ac:dyDescent="0.25">
      <c r="AO19" s="309"/>
      <c r="AP19" s="309"/>
      <c r="AQ19" s="309"/>
      <c r="AR19" s="35"/>
    </row>
    <row r="20" spans="1:45" ht="18.75" x14ac:dyDescent="0.3">
      <c r="AO20" s="309"/>
      <c r="AP20" s="309"/>
      <c r="AQ20" s="309"/>
      <c r="AR20" s="15"/>
    </row>
    <row r="21" spans="1:45" ht="20.25" customHeight="1" x14ac:dyDescent="0.3">
      <c r="AO21" s="309"/>
      <c r="AP21" s="309"/>
      <c r="AQ21" s="309"/>
      <c r="AR21" s="15"/>
    </row>
    <row r="22" spans="1:45" s="306" customFormat="1" ht="15" customHeight="1" x14ac:dyDescent="0.2">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row>
    <row r="23" spans="1:45" ht="15.75" x14ac:dyDescent="0.25">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c r="AS23" s="310"/>
    </row>
    <row r="24" spans="1:45" ht="14.25" customHeight="1" thickBot="1" x14ac:dyDescent="0.3">
      <c r="A24" s="414" t="s">
        <v>449</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450</v>
      </c>
      <c r="AL24" s="414"/>
      <c r="AM24" s="274"/>
      <c r="AN24" s="274"/>
      <c r="AO24" s="311"/>
      <c r="AP24" s="311"/>
      <c r="AQ24" s="311"/>
      <c r="AR24" s="311"/>
      <c r="AS24" s="275"/>
    </row>
    <row r="25" spans="1:45" ht="12.75" customHeight="1" x14ac:dyDescent="0.25">
      <c r="A25" s="399" t="s">
        <v>567</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401"/>
      <c r="AL25" s="401"/>
      <c r="AM25" s="276"/>
      <c r="AN25" s="402" t="s">
        <v>451</v>
      </c>
      <c r="AO25" s="402"/>
      <c r="AP25" s="402"/>
      <c r="AQ25" s="403"/>
      <c r="AR25" s="403"/>
      <c r="AS25" s="275"/>
    </row>
    <row r="26" spans="1:45" ht="17.25" customHeight="1" x14ac:dyDescent="0.25">
      <c r="A26" s="404" t="s">
        <v>452</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76"/>
      <c r="AN26" s="407" t="s">
        <v>453</v>
      </c>
      <c r="AO26" s="408"/>
      <c r="AP26" s="409"/>
      <c r="AQ26" s="410"/>
      <c r="AR26" s="411"/>
      <c r="AS26" s="275"/>
    </row>
    <row r="27" spans="1:45" ht="17.25" customHeight="1" x14ac:dyDescent="0.25">
      <c r="A27" s="404" t="s">
        <v>454</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76"/>
      <c r="AN27" s="407" t="s">
        <v>455</v>
      </c>
      <c r="AO27" s="408"/>
      <c r="AP27" s="409"/>
      <c r="AQ27" s="410"/>
      <c r="AR27" s="411"/>
      <c r="AS27" s="275"/>
    </row>
    <row r="28" spans="1:45" ht="27.75" customHeight="1" thickBot="1" x14ac:dyDescent="0.3">
      <c r="A28" s="421" t="s">
        <v>456</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424"/>
      <c r="AL28" s="424"/>
      <c r="AM28" s="276"/>
      <c r="AN28" s="425" t="s">
        <v>568</v>
      </c>
      <c r="AO28" s="426"/>
      <c r="AP28" s="427"/>
      <c r="AQ28" s="410"/>
      <c r="AR28" s="411"/>
      <c r="AS28" s="275"/>
    </row>
    <row r="29" spans="1:45" ht="17.25" customHeight="1" x14ac:dyDescent="0.25">
      <c r="A29" s="415" t="s">
        <v>457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01"/>
      <c r="AL29" s="401"/>
      <c r="AM29" s="276"/>
      <c r="AN29" s="418"/>
      <c r="AO29" s="419"/>
      <c r="AP29" s="419"/>
      <c r="AQ29" s="410"/>
      <c r="AR29" s="420"/>
      <c r="AS29" s="275"/>
    </row>
    <row r="30" spans="1:45" ht="17.25" customHeight="1" x14ac:dyDescent="0.25">
      <c r="A30" s="404" t="s">
        <v>569</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76"/>
      <c r="AS30" s="275"/>
    </row>
    <row r="31" spans="1:45" ht="17.25" customHeight="1" x14ac:dyDescent="0.25">
      <c r="A31" s="404" t="s">
        <v>282</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76"/>
      <c r="AN31" s="276"/>
      <c r="AO31" s="277"/>
      <c r="AP31" s="277"/>
      <c r="AQ31" s="277"/>
      <c r="AR31" s="277"/>
      <c r="AS31" s="275"/>
    </row>
    <row r="32" spans="1:45" ht="17.25" customHeight="1" x14ac:dyDescent="0.25">
      <c r="A32" s="404" t="s">
        <v>261</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76"/>
      <c r="AN32" s="276"/>
      <c r="AO32" s="276"/>
      <c r="AP32" s="276"/>
      <c r="AQ32" s="276"/>
      <c r="AR32" s="276"/>
      <c r="AS32" s="275"/>
    </row>
    <row r="33" spans="1:45" ht="17.25" customHeight="1" x14ac:dyDescent="0.25">
      <c r="A33" s="404" t="s">
        <v>281</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30"/>
      <c r="AL33" s="430"/>
      <c r="AM33" s="276"/>
      <c r="AN33" s="276"/>
      <c r="AO33" s="276"/>
      <c r="AP33" s="276"/>
      <c r="AQ33" s="276"/>
      <c r="AR33" s="276"/>
      <c r="AS33" s="275"/>
    </row>
    <row r="34" spans="1:45" ht="17.25" customHeight="1" x14ac:dyDescent="0.25">
      <c r="A34" s="404" t="s">
        <v>280</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76"/>
      <c r="AN34" s="276"/>
      <c r="AO34" s="276"/>
      <c r="AP34" s="276"/>
      <c r="AQ34" s="276"/>
      <c r="AR34" s="276"/>
      <c r="AS34" s="275"/>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76"/>
      <c r="AN35" s="276"/>
      <c r="AO35" s="276"/>
      <c r="AP35" s="276"/>
      <c r="AQ35" s="276"/>
      <c r="AR35" s="276"/>
      <c r="AS35" s="275"/>
    </row>
    <row r="36" spans="1:45" ht="17.25" customHeight="1" thickBot="1" x14ac:dyDescent="0.3">
      <c r="A36" s="428" t="s">
        <v>254</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24"/>
      <c r="AL36" s="424"/>
      <c r="AM36" s="276"/>
      <c r="AN36" s="276"/>
      <c r="AO36" s="276"/>
      <c r="AP36" s="276"/>
      <c r="AQ36" s="276"/>
      <c r="AR36" s="276"/>
      <c r="AS36" s="275"/>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401"/>
      <c r="AL37" s="401"/>
      <c r="AM37" s="276"/>
      <c r="AN37" s="276"/>
      <c r="AO37" s="276"/>
      <c r="AP37" s="276"/>
      <c r="AQ37" s="276"/>
      <c r="AR37" s="276"/>
      <c r="AS37" s="275"/>
    </row>
    <row r="38" spans="1:45" ht="17.25" customHeight="1" x14ac:dyDescent="0.25">
      <c r="A38" s="404" t="s">
        <v>279</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76"/>
      <c r="AN38" s="276"/>
      <c r="AO38" s="276"/>
      <c r="AP38" s="276"/>
      <c r="AQ38" s="276"/>
      <c r="AR38" s="276"/>
      <c r="AS38" s="275"/>
    </row>
    <row r="39" spans="1:45" ht="17.25" customHeight="1" thickBot="1" x14ac:dyDescent="0.3">
      <c r="A39" s="428" t="s">
        <v>278</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24"/>
      <c r="AL39" s="424"/>
      <c r="AM39" s="276"/>
      <c r="AN39" s="276"/>
      <c r="AO39" s="276"/>
      <c r="AP39" s="276"/>
      <c r="AQ39" s="276"/>
      <c r="AR39" s="276"/>
      <c r="AS39" s="275"/>
    </row>
    <row r="40" spans="1:45" ht="17.25" customHeight="1" x14ac:dyDescent="0.25">
      <c r="A40" s="399" t="s">
        <v>570</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401"/>
      <c r="AL40" s="401"/>
      <c r="AM40" s="276"/>
      <c r="AN40" s="276"/>
      <c r="AO40" s="276"/>
      <c r="AP40" s="276"/>
      <c r="AQ40" s="276"/>
      <c r="AR40" s="276"/>
      <c r="AS40" s="275"/>
    </row>
    <row r="41" spans="1:45" ht="17.25" customHeight="1" x14ac:dyDescent="0.25">
      <c r="A41" s="404" t="s">
        <v>277</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76"/>
      <c r="AN41" s="276"/>
      <c r="AO41" s="276"/>
      <c r="AP41" s="276"/>
      <c r="AQ41" s="276"/>
      <c r="AR41" s="276"/>
      <c r="AS41" s="275"/>
    </row>
    <row r="42" spans="1:45" ht="17.25" customHeight="1" x14ac:dyDescent="0.25">
      <c r="A42" s="404" t="s">
        <v>276</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76"/>
      <c r="AN42" s="276"/>
      <c r="AO42" s="276"/>
      <c r="AP42" s="276"/>
      <c r="AQ42" s="276"/>
      <c r="AR42" s="276"/>
      <c r="AS42" s="275"/>
    </row>
    <row r="43" spans="1:45" ht="17.25" customHeight="1" x14ac:dyDescent="0.25">
      <c r="A43" s="404" t="s">
        <v>275</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76"/>
      <c r="AN43" s="276"/>
      <c r="AO43" s="276"/>
      <c r="AP43" s="276"/>
      <c r="AQ43" s="276"/>
      <c r="AR43" s="276"/>
      <c r="AS43" s="275"/>
    </row>
    <row r="44" spans="1:45" ht="17.25" customHeight="1" x14ac:dyDescent="0.25">
      <c r="A44" s="404" t="s">
        <v>274</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76"/>
      <c r="AN44" s="276"/>
      <c r="AO44" s="276"/>
      <c r="AP44" s="276"/>
      <c r="AQ44" s="276"/>
      <c r="AR44" s="276"/>
      <c r="AS44" s="275"/>
    </row>
    <row r="45" spans="1:45" ht="17.25" customHeight="1" x14ac:dyDescent="0.25">
      <c r="A45" s="404" t="s">
        <v>273</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76"/>
      <c r="AN45" s="276"/>
      <c r="AO45" s="276"/>
      <c r="AP45" s="276"/>
      <c r="AQ45" s="276"/>
      <c r="AR45" s="276"/>
      <c r="AS45" s="275"/>
    </row>
    <row r="46" spans="1:45" ht="17.25" customHeight="1" thickBot="1" x14ac:dyDescent="0.3">
      <c r="A46" s="431" t="s">
        <v>571</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2"/>
      <c r="AK46" s="433"/>
      <c r="AL46" s="433"/>
      <c r="AM46" s="276"/>
      <c r="AN46" s="276"/>
      <c r="AO46" s="276"/>
      <c r="AP46" s="276"/>
      <c r="AQ46" s="276"/>
      <c r="AR46" s="276"/>
      <c r="AS46" s="275"/>
    </row>
    <row r="47" spans="1:45" ht="24" customHeight="1" x14ac:dyDescent="0.25">
      <c r="A47" s="434" t="s">
        <v>272</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01" t="s">
        <v>2</v>
      </c>
      <c r="AL47" s="401"/>
      <c r="AM47" s="437" t="s">
        <v>572</v>
      </c>
      <c r="AN47" s="437"/>
      <c r="AO47" s="278" t="s">
        <v>573</v>
      </c>
      <c r="AP47" s="278" t="s">
        <v>574</v>
      </c>
      <c r="AQ47" s="275"/>
    </row>
    <row r="48" spans="1:45" ht="12" customHeight="1" x14ac:dyDescent="0.25">
      <c r="A48" s="404" t="s">
        <v>271</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279"/>
      <c r="AP48" s="279"/>
      <c r="AQ48" s="275"/>
    </row>
    <row r="49" spans="1:43" ht="12" customHeight="1" x14ac:dyDescent="0.25">
      <c r="A49" s="404" t="s">
        <v>270</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279"/>
      <c r="AP49" s="279"/>
      <c r="AQ49" s="275"/>
    </row>
    <row r="50" spans="1:43" ht="12" customHeight="1" thickBot="1" x14ac:dyDescent="0.3">
      <c r="A50" s="428" t="s">
        <v>575</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24"/>
      <c r="AL50" s="424"/>
      <c r="AM50" s="424"/>
      <c r="AN50" s="424"/>
      <c r="AO50" s="280"/>
      <c r="AP50" s="280"/>
      <c r="AQ50" s="275"/>
    </row>
    <row r="51" spans="1:43" ht="6.75" customHeight="1" thickBot="1" x14ac:dyDescent="0.3">
      <c r="A51" s="281"/>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2"/>
      <c r="AN51" s="282"/>
      <c r="AO51" s="283"/>
      <c r="AP51" s="283"/>
      <c r="AQ51" s="284"/>
    </row>
    <row r="52" spans="1:43" ht="24" customHeight="1" x14ac:dyDescent="0.25">
      <c r="A52" s="438" t="s">
        <v>269</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37" t="s">
        <v>2</v>
      </c>
      <c r="AL52" s="437"/>
      <c r="AM52" s="437" t="s">
        <v>572</v>
      </c>
      <c r="AN52" s="437"/>
      <c r="AO52" s="278" t="s">
        <v>573</v>
      </c>
      <c r="AP52" s="278" t="s">
        <v>574</v>
      </c>
      <c r="AQ52" s="275"/>
    </row>
    <row r="53" spans="1:43" ht="11.25" customHeight="1" x14ac:dyDescent="0.25">
      <c r="A53" s="440" t="s">
        <v>268</v>
      </c>
      <c r="B53" s="441"/>
      <c r="C53" s="441"/>
      <c r="D53" s="441"/>
      <c r="E53" s="441"/>
      <c r="F53" s="441"/>
      <c r="G53" s="441"/>
      <c r="H53" s="441"/>
      <c r="I53" s="441"/>
      <c r="J53" s="441"/>
      <c r="K53" s="441"/>
      <c r="L53" s="441"/>
      <c r="M53" s="441"/>
      <c r="N53" s="441"/>
      <c r="O53" s="441"/>
      <c r="P53" s="441"/>
      <c r="Q53" s="441"/>
      <c r="R53" s="441"/>
      <c r="S53" s="441"/>
      <c r="T53" s="441"/>
      <c r="U53" s="441"/>
      <c r="V53" s="441"/>
      <c r="W53" s="441"/>
      <c r="X53" s="441"/>
      <c r="Y53" s="441"/>
      <c r="Z53" s="441"/>
      <c r="AA53" s="441"/>
      <c r="AB53" s="441"/>
      <c r="AC53" s="441"/>
      <c r="AD53" s="441"/>
      <c r="AE53" s="441"/>
      <c r="AF53" s="441"/>
      <c r="AG53" s="441"/>
      <c r="AH53" s="441"/>
      <c r="AI53" s="441"/>
      <c r="AJ53" s="441"/>
      <c r="AK53" s="430"/>
      <c r="AL53" s="430"/>
      <c r="AM53" s="430"/>
      <c r="AN53" s="430"/>
      <c r="AO53" s="285"/>
      <c r="AP53" s="285"/>
      <c r="AQ53" s="275"/>
    </row>
    <row r="54" spans="1:43" ht="12" customHeight="1" x14ac:dyDescent="0.25">
      <c r="A54" s="404" t="s">
        <v>267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279"/>
      <c r="AP54" s="279"/>
      <c r="AQ54" s="275"/>
    </row>
    <row r="55" spans="1:43" ht="12" customHeight="1" x14ac:dyDescent="0.25">
      <c r="A55" s="404" t="s">
        <v>266</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279"/>
      <c r="AP55" s="279"/>
      <c r="AQ55" s="275"/>
    </row>
    <row r="56" spans="1:43" ht="12" customHeight="1" thickBot="1" x14ac:dyDescent="0.3">
      <c r="A56" s="428" t="s">
        <v>265</v>
      </c>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24"/>
      <c r="AL56" s="424"/>
      <c r="AM56" s="424"/>
      <c r="AN56" s="424"/>
      <c r="AO56" s="280"/>
      <c r="AP56" s="280"/>
      <c r="AQ56" s="275"/>
    </row>
    <row r="57" spans="1:43"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6"/>
      <c r="AN57" s="276"/>
      <c r="AO57" s="287"/>
      <c r="AP57" s="287"/>
      <c r="AQ57" s="274"/>
    </row>
    <row r="58" spans="1:43" ht="24" customHeight="1" x14ac:dyDescent="0.25">
      <c r="A58" s="438" t="s">
        <v>576</v>
      </c>
      <c r="B58" s="439"/>
      <c r="C58" s="439"/>
      <c r="D58" s="439"/>
      <c r="E58" s="439"/>
      <c r="F58" s="439"/>
      <c r="G58" s="439"/>
      <c r="H58" s="439"/>
      <c r="I58" s="439"/>
      <c r="J58" s="439"/>
      <c r="K58" s="439"/>
      <c r="L58" s="439"/>
      <c r="M58" s="439"/>
      <c r="N58" s="439"/>
      <c r="O58" s="439"/>
      <c r="P58" s="439"/>
      <c r="Q58" s="439"/>
      <c r="R58" s="439"/>
      <c r="S58" s="439"/>
      <c r="T58" s="439"/>
      <c r="U58" s="439"/>
      <c r="V58" s="439"/>
      <c r="W58" s="439"/>
      <c r="X58" s="439"/>
      <c r="Y58" s="439"/>
      <c r="Z58" s="439"/>
      <c r="AA58" s="439"/>
      <c r="AB58" s="439"/>
      <c r="AC58" s="439"/>
      <c r="AD58" s="439"/>
      <c r="AE58" s="439"/>
      <c r="AF58" s="439"/>
      <c r="AG58" s="439"/>
      <c r="AH58" s="439"/>
      <c r="AI58" s="439"/>
      <c r="AJ58" s="439"/>
      <c r="AK58" s="437" t="s">
        <v>2</v>
      </c>
      <c r="AL58" s="437"/>
      <c r="AM58" s="437" t="s">
        <v>572</v>
      </c>
      <c r="AN58" s="437"/>
      <c r="AO58" s="278" t="s">
        <v>573</v>
      </c>
      <c r="AP58" s="278" t="s">
        <v>574</v>
      </c>
      <c r="AQ58" s="275"/>
    </row>
    <row r="59" spans="1:43" ht="12.75" customHeight="1" x14ac:dyDescent="0.25">
      <c r="A59" s="442" t="s">
        <v>264</v>
      </c>
      <c r="B59" s="443"/>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443"/>
      <c r="AC59" s="443"/>
      <c r="AD59" s="443"/>
      <c r="AE59" s="443"/>
      <c r="AF59" s="443"/>
      <c r="AG59" s="443"/>
      <c r="AH59" s="443"/>
      <c r="AI59" s="443"/>
      <c r="AJ59" s="443"/>
      <c r="AK59" s="444"/>
      <c r="AL59" s="444"/>
      <c r="AM59" s="444"/>
      <c r="AN59" s="444"/>
      <c r="AO59" s="288"/>
      <c r="AP59" s="288"/>
      <c r="AQ59" s="289"/>
    </row>
    <row r="60" spans="1:43" ht="12" customHeight="1" x14ac:dyDescent="0.25">
      <c r="A60" s="404" t="s">
        <v>263</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279"/>
      <c r="AP60" s="279"/>
      <c r="AQ60" s="275"/>
    </row>
    <row r="61" spans="1:43" ht="12" customHeight="1" x14ac:dyDescent="0.25">
      <c r="A61" s="404" t="s">
        <v>262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279"/>
      <c r="AP61" s="279"/>
      <c r="AQ61" s="275"/>
    </row>
    <row r="62" spans="1:43" ht="12" customHeight="1" x14ac:dyDescent="0.25">
      <c r="A62" s="404" t="s">
        <v>261</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279"/>
      <c r="AP62" s="279"/>
      <c r="AQ62" s="275"/>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279"/>
      <c r="AP63" s="279"/>
      <c r="AQ63" s="275"/>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279"/>
      <c r="AP64" s="279"/>
      <c r="AQ64" s="275"/>
    </row>
    <row r="65" spans="1:43" ht="12" customHeight="1" x14ac:dyDescent="0.25">
      <c r="A65" s="404" t="s">
        <v>260</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279"/>
      <c r="AP65" s="279"/>
      <c r="AQ65" s="275"/>
    </row>
    <row r="66" spans="1:43" ht="27.75" customHeight="1" x14ac:dyDescent="0.25">
      <c r="A66" s="445" t="s">
        <v>577</v>
      </c>
      <c r="B66" s="446"/>
      <c r="C66" s="446"/>
      <c r="D66" s="446"/>
      <c r="E66" s="446"/>
      <c r="F66" s="446"/>
      <c r="G66" s="446"/>
      <c r="H66" s="446"/>
      <c r="I66" s="446"/>
      <c r="J66" s="446"/>
      <c r="K66" s="446"/>
      <c r="L66" s="446"/>
      <c r="M66" s="446"/>
      <c r="N66" s="446"/>
      <c r="O66" s="446"/>
      <c r="P66" s="446"/>
      <c r="Q66" s="446"/>
      <c r="R66" s="446"/>
      <c r="S66" s="446"/>
      <c r="T66" s="446"/>
      <c r="U66" s="446"/>
      <c r="V66" s="446"/>
      <c r="W66" s="446"/>
      <c r="X66" s="446"/>
      <c r="Y66" s="446"/>
      <c r="Z66" s="446"/>
      <c r="AA66" s="446"/>
      <c r="AB66" s="446"/>
      <c r="AC66" s="446"/>
      <c r="AD66" s="446"/>
      <c r="AE66" s="446"/>
      <c r="AF66" s="446"/>
      <c r="AG66" s="446"/>
      <c r="AH66" s="446"/>
      <c r="AI66" s="446"/>
      <c r="AJ66" s="447"/>
      <c r="AK66" s="448"/>
      <c r="AL66" s="448"/>
      <c r="AM66" s="448"/>
      <c r="AN66" s="448"/>
      <c r="AO66" s="290"/>
      <c r="AP66" s="290"/>
      <c r="AQ66" s="289"/>
    </row>
    <row r="67" spans="1:43" ht="11.25" customHeight="1" x14ac:dyDescent="0.25">
      <c r="A67" s="404" t="s">
        <v>256</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279"/>
      <c r="AP67" s="279"/>
      <c r="AQ67" s="275"/>
    </row>
    <row r="68" spans="1:43" ht="25.5" customHeight="1" x14ac:dyDescent="0.25">
      <c r="A68" s="445" t="s">
        <v>578</v>
      </c>
      <c r="B68" s="446"/>
      <c r="C68" s="446"/>
      <c r="D68" s="446"/>
      <c r="E68" s="446"/>
      <c r="F68" s="446"/>
      <c r="G68" s="446"/>
      <c r="H68" s="446"/>
      <c r="I68" s="446"/>
      <c r="J68" s="446"/>
      <c r="K68" s="446"/>
      <c r="L68" s="446"/>
      <c r="M68" s="446"/>
      <c r="N68" s="446"/>
      <c r="O68" s="446"/>
      <c r="P68" s="446"/>
      <c r="Q68" s="446"/>
      <c r="R68" s="446"/>
      <c r="S68" s="446"/>
      <c r="T68" s="446"/>
      <c r="U68" s="446"/>
      <c r="V68" s="446"/>
      <c r="W68" s="446"/>
      <c r="X68" s="446"/>
      <c r="Y68" s="446"/>
      <c r="Z68" s="446"/>
      <c r="AA68" s="446"/>
      <c r="AB68" s="446"/>
      <c r="AC68" s="446"/>
      <c r="AD68" s="446"/>
      <c r="AE68" s="446"/>
      <c r="AF68" s="446"/>
      <c r="AG68" s="446"/>
      <c r="AH68" s="446"/>
      <c r="AI68" s="446"/>
      <c r="AJ68" s="447"/>
      <c r="AK68" s="448"/>
      <c r="AL68" s="448"/>
      <c r="AM68" s="448"/>
      <c r="AN68" s="448"/>
      <c r="AO68" s="290"/>
      <c r="AP68" s="290"/>
      <c r="AQ68" s="289"/>
    </row>
    <row r="69" spans="1:43" ht="12" customHeight="1" x14ac:dyDescent="0.25">
      <c r="A69" s="404" t="s">
        <v>255</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279"/>
      <c r="AP69" s="279"/>
      <c r="AQ69" s="275"/>
    </row>
    <row r="70" spans="1:43" ht="12.75" customHeight="1" x14ac:dyDescent="0.25">
      <c r="A70" s="453" t="s">
        <v>259</v>
      </c>
      <c r="B70" s="454"/>
      <c r="C70" s="454"/>
      <c r="D70" s="454"/>
      <c r="E70" s="454"/>
      <c r="F70" s="454"/>
      <c r="G70" s="454"/>
      <c r="H70" s="454"/>
      <c r="I70" s="454"/>
      <c r="J70" s="454"/>
      <c r="K70" s="454"/>
      <c r="L70" s="454"/>
      <c r="M70" s="454"/>
      <c r="N70" s="454"/>
      <c r="O70" s="454"/>
      <c r="P70" s="454"/>
      <c r="Q70" s="454"/>
      <c r="R70" s="454"/>
      <c r="S70" s="454"/>
      <c r="T70" s="454"/>
      <c r="U70" s="454"/>
      <c r="V70" s="454"/>
      <c r="W70" s="454"/>
      <c r="X70" s="454"/>
      <c r="Y70" s="454"/>
      <c r="Z70" s="454"/>
      <c r="AA70" s="454"/>
      <c r="AB70" s="454"/>
      <c r="AC70" s="454"/>
      <c r="AD70" s="454"/>
      <c r="AE70" s="454"/>
      <c r="AF70" s="454"/>
      <c r="AG70" s="454"/>
      <c r="AH70" s="454"/>
      <c r="AI70" s="454"/>
      <c r="AJ70" s="454"/>
      <c r="AK70" s="448"/>
      <c r="AL70" s="448"/>
      <c r="AM70" s="448"/>
      <c r="AN70" s="448"/>
      <c r="AO70" s="290"/>
      <c r="AP70" s="290"/>
      <c r="AQ70" s="289"/>
    </row>
    <row r="71" spans="1:43" ht="12" customHeight="1" x14ac:dyDescent="0.25">
      <c r="A71" s="404" t="s">
        <v>254</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279"/>
      <c r="AP71" s="279"/>
      <c r="AQ71" s="275"/>
    </row>
    <row r="72" spans="1:43" ht="12.75" customHeight="1" thickBot="1" x14ac:dyDescent="0.3">
      <c r="A72" s="449" t="s">
        <v>258</v>
      </c>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1"/>
      <c r="AK72" s="452"/>
      <c r="AL72" s="452"/>
      <c r="AM72" s="452"/>
      <c r="AN72" s="452"/>
      <c r="AO72" s="291"/>
      <c r="AP72" s="291"/>
      <c r="AQ72" s="289"/>
    </row>
    <row r="73" spans="1:43"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6"/>
      <c r="AN73" s="276"/>
      <c r="AO73" s="287"/>
      <c r="AP73" s="287"/>
      <c r="AQ73" s="274"/>
    </row>
    <row r="74" spans="1:43" ht="25.5" customHeight="1" x14ac:dyDescent="0.25">
      <c r="A74" s="438" t="s">
        <v>257</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37" t="s">
        <v>2</v>
      </c>
      <c r="AL74" s="437"/>
      <c r="AM74" s="437" t="s">
        <v>572</v>
      </c>
      <c r="AN74" s="437"/>
      <c r="AO74" s="278" t="s">
        <v>573</v>
      </c>
      <c r="AP74" s="278" t="s">
        <v>574</v>
      </c>
      <c r="AQ74" s="275"/>
    </row>
    <row r="75" spans="1:43" ht="25.5" customHeight="1" x14ac:dyDescent="0.25">
      <c r="A75" s="445" t="s">
        <v>578</v>
      </c>
      <c r="B75" s="446"/>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6"/>
      <c r="AB75" s="446"/>
      <c r="AC75" s="446"/>
      <c r="AD75" s="446"/>
      <c r="AE75" s="446"/>
      <c r="AF75" s="446"/>
      <c r="AG75" s="446"/>
      <c r="AH75" s="446"/>
      <c r="AI75" s="446"/>
      <c r="AJ75" s="447"/>
      <c r="AK75" s="448"/>
      <c r="AL75" s="448"/>
      <c r="AM75" s="456"/>
      <c r="AN75" s="456"/>
      <c r="AO75" s="292"/>
      <c r="AP75" s="292"/>
      <c r="AQ75" s="289"/>
    </row>
    <row r="76" spans="1:43" ht="12" customHeight="1" x14ac:dyDescent="0.25">
      <c r="A76" s="404" t="s">
        <v>256</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55"/>
      <c r="AN76" s="455"/>
      <c r="AO76" s="293"/>
      <c r="AP76" s="293"/>
      <c r="AQ76" s="275"/>
    </row>
    <row r="77" spans="1:43" ht="12" customHeight="1" x14ac:dyDescent="0.25">
      <c r="A77" s="404" t="s">
        <v>255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55"/>
      <c r="AN77" s="455"/>
      <c r="AO77" s="293"/>
      <c r="AP77" s="293"/>
      <c r="AQ77" s="275"/>
    </row>
    <row r="78" spans="1:43" ht="12" customHeight="1" x14ac:dyDescent="0.25">
      <c r="A78" s="404" t="s">
        <v>254</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55"/>
      <c r="AN78" s="455"/>
      <c r="AO78" s="293"/>
      <c r="AP78" s="293"/>
      <c r="AQ78" s="275"/>
    </row>
    <row r="79" spans="1:43" ht="12" customHeight="1" x14ac:dyDescent="0.25">
      <c r="A79" s="404" t="s">
        <v>253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55"/>
      <c r="AN79" s="455"/>
      <c r="AO79" s="293"/>
      <c r="AP79" s="293"/>
      <c r="AQ79" s="275"/>
    </row>
    <row r="80" spans="1:43" ht="12" customHeight="1" x14ac:dyDescent="0.25">
      <c r="A80" s="404" t="s">
        <v>252</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55"/>
      <c r="AN80" s="455"/>
      <c r="AO80" s="293"/>
      <c r="AP80" s="293"/>
      <c r="AQ80" s="275"/>
    </row>
    <row r="81" spans="1:45" ht="12.75" customHeight="1" x14ac:dyDescent="0.25">
      <c r="A81" s="404" t="s">
        <v>251</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55"/>
      <c r="AN81" s="455"/>
      <c r="AO81" s="293"/>
      <c r="AP81" s="293"/>
      <c r="AQ81" s="275"/>
    </row>
    <row r="82" spans="1:45" ht="12.75" customHeight="1" x14ac:dyDescent="0.25">
      <c r="A82" s="404" t="s">
        <v>250</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55"/>
      <c r="AN82" s="455"/>
      <c r="AO82" s="293"/>
      <c r="AP82" s="293"/>
      <c r="AQ82" s="275"/>
    </row>
    <row r="83" spans="1:45" ht="12" customHeight="1" x14ac:dyDescent="0.25">
      <c r="A83" s="453" t="s">
        <v>249</v>
      </c>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48"/>
      <c r="AL83" s="448"/>
      <c r="AM83" s="456"/>
      <c r="AN83" s="456"/>
      <c r="AO83" s="292"/>
      <c r="AP83" s="292"/>
      <c r="AQ83" s="289"/>
    </row>
    <row r="84" spans="1:45" ht="12" customHeight="1" x14ac:dyDescent="0.25">
      <c r="A84" s="453" t="s">
        <v>579</v>
      </c>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48"/>
      <c r="AL84" s="448"/>
      <c r="AM84" s="456"/>
      <c r="AN84" s="456"/>
      <c r="AO84" s="292"/>
      <c r="AP84" s="292"/>
      <c r="AQ84" s="289"/>
    </row>
    <row r="85" spans="1:45" ht="12" customHeight="1" x14ac:dyDescent="0.25">
      <c r="A85" s="404" t="s">
        <v>248</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55"/>
      <c r="AN85" s="455"/>
      <c r="AO85" s="293"/>
      <c r="AP85" s="293"/>
      <c r="AQ85" s="274"/>
    </row>
    <row r="86" spans="1:45" ht="27.75" customHeight="1" x14ac:dyDescent="0.25">
      <c r="A86" s="445" t="s">
        <v>580</v>
      </c>
      <c r="B86" s="446"/>
      <c r="C86" s="446"/>
      <c r="D86" s="446"/>
      <c r="E86" s="446"/>
      <c r="F86" s="446"/>
      <c r="G86" s="446"/>
      <c r="H86" s="446"/>
      <c r="I86" s="446"/>
      <c r="J86" s="446"/>
      <c r="K86" s="446"/>
      <c r="L86" s="446"/>
      <c r="M86" s="446"/>
      <c r="N86" s="446"/>
      <c r="O86" s="446"/>
      <c r="P86" s="446"/>
      <c r="Q86" s="446"/>
      <c r="R86" s="446"/>
      <c r="S86" s="446"/>
      <c r="T86" s="446"/>
      <c r="U86" s="446"/>
      <c r="V86" s="446"/>
      <c r="W86" s="446"/>
      <c r="X86" s="446"/>
      <c r="Y86" s="446"/>
      <c r="Z86" s="446"/>
      <c r="AA86" s="446"/>
      <c r="AB86" s="446"/>
      <c r="AC86" s="446"/>
      <c r="AD86" s="446"/>
      <c r="AE86" s="446"/>
      <c r="AF86" s="446"/>
      <c r="AG86" s="446"/>
      <c r="AH86" s="446"/>
      <c r="AI86" s="446"/>
      <c r="AJ86" s="447"/>
      <c r="AK86" s="448"/>
      <c r="AL86" s="448"/>
      <c r="AM86" s="456"/>
      <c r="AN86" s="456"/>
      <c r="AO86" s="292"/>
      <c r="AP86" s="292"/>
      <c r="AQ86" s="289"/>
    </row>
    <row r="87" spans="1:45" x14ac:dyDescent="0.25">
      <c r="A87" s="445" t="s">
        <v>581</v>
      </c>
      <c r="B87" s="446"/>
      <c r="C87" s="446"/>
      <c r="D87" s="446"/>
      <c r="E87" s="446"/>
      <c r="F87" s="446"/>
      <c r="G87" s="446"/>
      <c r="H87" s="446"/>
      <c r="I87" s="446"/>
      <c r="J87" s="446"/>
      <c r="K87" s="446"/>
      <c r="L87" s="446"/>
      <c r="M87" s="446"/>
      <c r="N87" s="446"/>
      <c r="O87" s="446"/>
      <c r="P87" s="446"/>
      <c r="Q87" s="446"/>
      <c r="R87" s="446"/>
      <c r="S87" s="446"/>
      <c r="T87" s="446"/>
      <c r="U87" s="446"/>
      <c r="V87" s="446"/>
      <c r="W87" s="446"/>
      <c r="X87" s="446"/>
      <c r="Y87" s="446"/>
      <c r="Z87" s="446"/>
      <c r="AA87" s="446"/>
      <c r="AB87" s="446"/>
      <c r="AC87" s="446"/>
      <c r="AD87" s="446"/>
      <c r="AE87" s="446"/>
      <c r="AF87" s="446"/>
      <c r="AG87" s="446"/>
      <c r="AH87" s="446"/>
      <c r="AI87" s="446"/>
      <c r="AJ87" s="447"/>
      <c r="AK87" s="448"/>
      <c r="AL87" s="448"/>
      <c r="AM87" s="456"/>
      <c r="AN87" s="456"/>
      <c r="AO87" s="292"/>
      <c r="AP87" s="292"/>
      <c r="AQ87" s="289"/>
    </row>
    <row r="88" spans="1:45" ht="14.25" customHeight="1" x14ac:dyDescent="0.25">
      <c r="A88" s="457" t="s">
        <v>582</v>
      </c>
      <c r="B88" s="458"/>
      <c r="C88" s="458"/>
      <c r="D88" s="459"/>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460"/>
      <c r="AL88" s="461"/>
      <c r="AM88" s="462"/>
      <c r="AN88" s="463"/>
      <c r="AO88" s="292"/>
      <c r="AP88" s="292"/>
      <c r="AQ88" s="289"/>
    </row>
    <row r="89" spans="1:45" x14ac:dyDescent="0.25">
      <c r="A89" s="457" t="s">
        <v>583</v>
      </c>
      <c r="B89" s="458"/>
      <c r="C89" s="458"/>
      <c r="D89" s="459"/>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460"/>
      <c r="AL89" s="461"/>
      <c r="AM89" s="462"/>
      <c r="AN89" s="463"/>
      <c r="AO89" s="292"/>
      <c r="AP89" s="292"/>
      <c r="AQ89" s="274"/>
    </row>
    <row r="90" spans="1:45" ht="12" customHeight="1" thickBot="1" x14ac:dyDescent="0.3">
      <c r="A90" s="295" t="s">
        <v>584</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464"/>
      <c r="AL90" s="465"/>
      <c r="AM90" s="466"/>
      <c r="AN90" s="467"/>
      <c r="AO90" s="297"/>
      <c r="AP90" s="297"/>
      <c r="AQ90" s="275"/>
    </row>
    <row r="91" spans="1:45" ht="3" customHeight="1"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4"/>
      <c r="AQ91" s="274"/>
      <c r="AR91" s="274"/>
      <c r="AS91" s="298"/>
    </row>
    <row r="92" spans="1:45" ht="13.5" customHeight="1" x14ac:dyDescent="0.25">
      <c r="A92" s="276" t="s">
        <v>585</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298"/>
    </row>
    <row r="93" spans="1:45" ht="13.5" customHeight="1" x14ac:dyDescent="0.25">
      <c r="A93" s="299" t="s">
        <v>586</v>
      </c>
      <c r="B93" s="300"/>
      <c r="C93" s="312"/>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298"/>
      <c r="AQ93" s="298"/>
      <c r="AR93" s="298"/>
      <c r="AS93" s="298"/>
    </row>
    <row r="94" spans="1:45" ht="11.25" customHeight="1" x14ac:dyDescent="0.25">
      <c r="A94" s="299" t="s">
        <v>587</v>
      </c>
      <c r="B94" s="300"/>
      <c r="C94" s="312"/>
      <c r="D94" s="300"/>
      <c r="E94" s="300"/>
      <c r="F94" s="300"/>
      <c r="G94" s="300"/>
      <c r="H94" s="300"/>
      <c r="I94" s="300"/>
      <c r="J94" s="300"/>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298"/>
      <c r="AQ94" s="298"/>
      <c r="AR94" s="298"/>
      <c r="AS94" s="274"/>
    </row>
    <row r="95" spans="1:45" x14ac:dyDescent="0.25">
      <c r="A95" s="299" t="s">
        <v>588</v>
      </c>
      <c r="B95" s="300"/>
      <c r="C95" s="312"/>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298"/>
      <c r="AQ95" s="298"/>
      <c r="AR95" s="298"/>
      <c r="AS95" s="274"/>
    </row>
    <row r="96" spans="1:45" x14ac:dyDescent="0.25">
      <c r="A96" s="276" t="s">
        <v>589</v>
      </c>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J50" zoomScaleSheetLayoutView="100" workbookViewId="0">
      <selection activeCell="K32" sqref="K32:K37"/>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22"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592</v>
      </c>
    </row>
    <row r="4" spans="1:44" ht="18.75" x14ac:dyDescent="0.3">
      <c r="K4" s="323"/>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24"/>
    </row>
    <row r="7" spans="1:44" x14ac:dyDescent="0.25">
      <c r="A7" s="395" t="s">
        <v>7</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45" t="s">
        <v>6</v>
      </c>
      <c r="B10" s="345"/>
      <c r="C10" s="345"/>
      <c r="D10" s="345"/>
      <c r="E10" s="345"/>
      <c r="F10" s="345"/>
      <c r="G10" s="345"/>
      <c r="H10" s="345"/>
      <c r="I10" s="345"/>
      <c r="J10" s="345"/>
      <c r="K10" s="345"/>
      <c r="L10" s="345"/>
    </row>
    <row r="11" spans="1:44" x14ac:dyDescent="0.25">
      <c r="A11" s="395"/>
      <c r="B11" s="395"/>
      <c r="C11" s="395"/>
      <c r="D11" s="395"/>
      <c r="E11" s="395"/>
      <c r="F11" s="395"/>
      <c r="G11" s="395"/>
      <c r="H11" s="395"/>
      <c r="I11" s="395"/>
      <c r="J11" s="395"/>
      <c r="K11" s="395"/>
      <c r="L11" s="395"/>
    </row>
    <row r="12" spans="1:44" x14ac:dyDescent="0.25">
      <c r="A12" s="391" t="str">
        <f>'1. паспорт местоположение'!A12:C12</f>
        <v>F_TP1600.PS.0028</v>
      </c>
      <c r="B12" s="391"/>
      <c r="C12" s="391"/>
      <c r="D12" s="391"/>
      <c r="E12" s="391"/>
      <c r="F12" s="391"/>
      <c r="G12" s="391"/>
      <c r="H12" s="391"/>
      <c r="I12" s="391"/>
      <c r="J12" s="391"/>
      <c r="K12" s="391"/>
      <c r="L12" s="391"/>
    </row>
    <row r="13" spans="1:44" x14ac:dyDescent="0.25">
      <c r="A13" s="345" t="s">
        <v>5</v>
      </c>
      <c r="B13" s="345"/>
      <c r="C13" s="345"/>
      <c r="D13" s="345"/>
      <c r="E13" s="345"/>
      <c r="F13" s="345"/>
      <c r="G13" s="345"/>
      <c r="H13" s="345"/>
      <c r="I13" s="345"/>
      <c r="J13" s="345"/>
      <c r="K13" s="345"/>
      <c r="L13" s="345"/>
    </row>
    <row r="14" spans="1:44" x14ac:dyDescent="0.25">
      <c r="A14" s="468"/>
      <c r="B14" s="468"/>
      <c r="C14" s="468"/>
      <c r="D14" s="468"/>
      <c r="E14" s="468"/>
      <c r="F14" s="468"/>
      <c r="G14" s="468"/>
      <c r="H14" s="468"/>
      <c r="I14" s="468"/>
      <c r="J14" s="468"/>
      <c r="K14" s="468"/>
      <c r="L14" s="468"/>
    </row>
    <row r="15" spans="1:44" x14ac:dyDescent="0.25">
      <c r="A15" s="391" t="str">
        <f>'1. паспорт местоположение'!A15:C15</f>
        <v>Проектирование реконструкции  ПС 110/35/6 кВ КНС-5Б (ОРУ-110 кВ,ОРУ-35 кВ,замена оборудования АСУ ТП,СТДУ,УРЗА)</v>
      </c>
      <c r="B15" s="391"/>
      <c r="C15" s="391"/>
      <c r="D15" s="391"/>
      <c r="E15" s="391"/>
      <c r="F15" s="391"/>
      <c r="G15" s="391"/>
      <c r="H15" s="391"/>
      <c r="I15" s="391"/>
      <c r="J15" s="391"/>
      <c r="K15" s="391"/>
      <c r="L15" s="391"/>
    </row>
    <row r="16" spans="1:44" x14ac:dyDescent="0.25">
      <c r="A16" s="345" t="s">
        <v>4</v>
      </c>
      <c r="B16" s="345"/>
      <c r="C16" s="345"/>
      <c r="D16" s="345"/>
      <c r="E16" s="345"/>
      <c r="F16" s="345"/>
      <c r="G16" s="345"/>
      <c r="H16" s="345"/>
      <c r="I16" s="345"/>
      <c r="J16" s="345"/>
      <c r="K16" s="345"/>
      <c r="L16" s="345"/>
    </row>
    <row r="17" spans="1:12" ht="15.75" customHeight="1" x14ac:dyDescent="0.25">
      <c r="L17" s="220"/>
    </row>
    <row r="18" spans="1:12" x14ac:dyDescent="0.25">
      <c r="K18" s="324"/>
    </row>
    <row r="19" spans="1:12" ht="15.75" customHeight="1" x14ac:dyDescent="0.25">
      <c r="A19" s="469" t="s">
        <v>409</v>
      </c>
      <c r="B19" s="469"/>
      <c r="C19" s="469"/>
      <c r="D19" s="469"/>
      <c r="E19" s="469"/>
      <c r="F19" s="469"/>
      <c r="G19" s="469"/>
      <c r="H19" s="469"/>
      <c r="I19" s="469"/>
      <c r="J19" s="469"/>
      <c r="K19" s="469"/>
      <c r="L19" s="469"/>
    </row>
    <row r="20" spans="1:12" x14ac:dyDescent="0.25">
      <c r="A20" s="222"/>
      <c r="B20" s="222"/>
      <c r="C20" s="64"/>
      <c r="D20" s="64"/>
      <c r="E20" s="64"/>
      <c r="F20" s="64"/>
      <c r="G20" s="64"/>
      <c r="H20" s="64"/>
      <c r="I20" s="64"/>
      <c r="J20" s="64"/>
      <c r="K20" s="325"/>
      <c r="L20" s="64"/>
    </row>
    <row r="21" spans="1:12" ht="28.5" customHeight="1" x14ac:dyDescent="0.25">
      <c r="A21" s="470" t="s">
        <v>218</v>
      </c>
      <c r="B21" s="470" t="s">
        <v>217</v>
      </c>
      <c r="C21" s="476" t="s">
        <v>343</v>
      </c>
      <c r="D21" s="476"/>
      <c r="E21" s="476"/>
      <c r="F21" s="476"/>
      <c r="G21" s="476"/>
      <c r="H21" s="476"/>
      <c r="I21" s="471" t="s">
        <v>216</v>
      </c>
      <c r="J21" s="473" t="s">
        <v>345</v>
      </c>
      <c r="K21" s="470" t="s">
        <v>215</v>
      </c>
      <c r="L21" s="472" t="s">
        <v>344</v>
      </c>
    </row>
    <row r="22" spans="1:12" ht="58.5" customHeight="1" x14ac:dyDescent="0.25">
      <c r="A22" s="470"/>
      <c r="B22" s="470"/>
      <c r="C22" s="477" t="s">
        <v>0</v>
      </c>
      <c r="D22" s="477"/>
      <c r="E22" s="121"/>
      <c r="F22" s="122"/>
      <c r="G22" s="478" t="s">
        <v>487</v>
      </c>
      <c r="H22" s="479"/>
      <c r="I22" s="471"/>
      <c r="J22" s="474"/>
      <c r="K22" s="470"/>
      <c r="L22" s="472"/>
    </row>
    <row r="23" spans="1:12" ht="47.25" x14ac:dyDescent="0.25">
      <c r="A23" s="470"/>
      <c r="B23" s="470"/>
      <c r="C23" s="63" t="s">
        <v>214</v>
      </c>
      <c r="D23" s="63" t="s">
        <v>213</v>
      </c>
      <c r="E23" s="63" t="s">
        <v>214</v>
      </c>
      <c r="F23" s="63" t="s">
        <v>213</v>
      </c>
      <c r="G23" s="63" t="s">
        <v>214</v>
      </c>
      <c r="H23" s="63" t="s">
        <v>213</v>
      </c>
      <c r="I23" s="471"/>
      <c r="J23" s="475"/>
      <c r="K23" s="470"/>
      <c r="L23" s="472"/>
    </row>
    <row r="24" spans="1:12" x14ac:dyDescent="0.25">
      <c r="A24" s="221">
        <v>1</v>
      </c>
      <c r="B24" s="221">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26"/>
      <c r="L25" s="55"/>
    </row>
    <row r="26" spans="1:12" x14ac:dyDescent="0.25">
      <c r="A26" s="58" t="s">
        <v>211</v>
      </c>
      <c r="B26" s="62" t="s">
        <v>350</v>
      </c>
      <c r="C26" s="56"/>
      <c r="D26" s="56"/>
      <c r="E26" s="146"/>
      <c r="F26" s="146"/>
      <c r="G26" s="56"/>
      <c r="H26" s="56"/>
      <c r="I26" s="146"/>
      <c r="J26" s="146"/>
      <c r="K26" s="326"/>
      <c r="L26" s="55"/>
    </row>
    <row r="27" spans="1:12" s="52" customFormat="1" x14ac:dyDescent="0.25">
      <c r="A27" s="58" t="s">
        <v>210</v>
      </c>
      <c r="B27" s="62" t="s">
        <v>352</v>
      </c>
      <c r="C27" s="56"/>
      <c r="D27" s="56"/>
      <c r="E27" s="146"/>
      <c r="F27" s="146"/>
      <c r="G27" s="56"/>
      <c r="H27" s="56"/>
      <c r="I27" s="146"/>
      <c r="J27" s="146"/>
      <c r="K27" s="326"/>
      <c r="L27" s="55"/>
    </row>
    <row r="28" spans="1:12" s="52" customFormat="1" ht="31.5" x14ac:dyDescent="0.25">
      <c r="A28" s="58" t="s">
        <v>351</v>
      </c>
      <c r="B28" s="62" t="s">
        <v>356</v>
      </c>
      <c r="C28" s="56" t="s">
        <v>459</v>
      </c>
      <c r="D28" s="53"/>
      <c r="E28" s="146"/>
      <c r="F28" s="146"/>
      <c r="G28" s="56" t="s">
        <v>459</v>
      </c>
      <c r="H28" s="53"/>
      <c r="I28" s="146"/>
      <c r="J28" s="146"/>
      <c r="K28" s="326"/>
      <c r="L28" s="55"/>
    </row>
    <row r="29" spans="1:12" s="52" customFormat="1" x14ac:dyDescent="0.25">
      <c r="A29" s="58" t="s">
        <v>209</v>
      </c>
      <c r="B29" s="62" t="s">
        <v>355</v>
      </c>
      <c r="C29" s="56" t="s">
        <v>459</v>
      </c>
      <c r="D29" s="53"/>
      <c r="E29" s="146"/>
      <c r="F29" s="146"/>
      <c r="G29" s="56" t="s">
        <v>459</v>
      </c>
      <c r="H29" s="53"/>
      <c r="I29" s="146"/>
      <c r="J29" s="146"/>
      <c r="K29" s="326"/>
      <c r="L29" s="55"/>
    </row>
    <row r="30" spans="1:12" s="52" customFormat="1" x14ac:dyDescent="0.25">
      <c r="A30" s="58" t="s">
        <v>208</v>
      </c>
      <c r="B30" s="62" t="s">
        <v>357</v>
      </c>
      <c r="C30" s="56"/>
      <c r="D30" s="56"/>
      <c r="E30" s="146"/>
      <c r="F30" s="146"/>
      <c r="G30" s="56"/>
      <c r="H30" s="56"/>
      <c r="I30" s="146"/>
      <c r="J30" s="146"/>
      <c r="K30" s="326"/>
      <c r="L30" s="55"/>
    </row>
    <row r="31" spans="1:12" s="52" customFormat="1" x14ac:dyDescent="0.25">
      <c r="A31" s="58" t="s">
        <v>207</v>
      </c>
      <c r="B31" s="57" t="s">
        <v>353</v>
      </c>
      <c r="C31" s="193">
        <v>40787</v>
      </c>
      <c r="D31" s="313">
        <v>40908</v>
      </c>
      <c r="E31" s="146"/>
      <c r="F31" s="146"/>
      <c r="G31" s="193">
        <v>44958</v>
      </c>
      <c r="H31" s="313">
        <v>45077</v>
      </c>
      <c r="I31" s="189"/>
      <c r="J31" s="189"/>
      <c r="K31" s="326"/>
      <c r="L31" s="55"/>
    </row>
    <row r="32" spans="1:12" s="52" customFormat="1" x14ac:dyDescent="0.25">
      <c r="A32" s="58" t="s">
        <v>205</v>
      </c>
      <c r="B32" s="57" t="s">
        <v>358</v>
      </c>
      <c r="C32" s="193">
        <v>40787</v>
      </c>
      <c r="D32" s="192">
        <v>40848</v>
      </c>
      <c r="E32" s="146"/>
      <c r="F32" s="146"/>
      <c r="G32" s="193">
        <v>45139</v>
      </c>
      <c r="H32" s="192">
        <v>45170</v>
      </c>
      <c r="I32" s="189"/>
      <c r="J32" s="189"/>
      <c r="K32" s="45"/>
      <c r="L32" s="45"/>
    </row>
    <row r="33" spans="1:12" s="52" customFormat="1" ht="31.5" x14ac:dyDescent="0.25">
      <c r="A33" s="58" t="s">
        <v>369</v>
      </c>
      <c r="B33" s="57" t="s">
        <v>291</v>
      </c>
      <c r="C33" s="192">
        <v>45366</v>
      </c>
      <c r="D33" s="192">
        <v>45427</v>
      </c>
      <c r="E33" s="146"/>
      <c r="F33" s="146"/>
      <c r="G33" s="192">
        <v>45170</v>
      </c>
      <c r="H33" s="192">
        <v>45275</v>
      </c>
      <c r="I33" s="199"/>
      <c r="J33" s="199"/>
      <c r="K33" s="60"/>
      <c r="L33" s="55"/>
    </row>
    <row r="34" spans="1:12" s="52" customFormat="1" ht="31.5" x14ac:dyDescent="0.25">
      <c r="A34" s="58" t="s">
        <v>370</v>
      </c>
      <c r="B34" s="57" t="s">
        <v>362</v>
      </c>
      <c r="C34" s="56" t="s">
        <v>459</v>
      </c>
      <c r="D34" s="53"/>
      <c r="E34" s="146"/>
      <c r="F34" s="146"/>
      <c r="G34" s="56" t="s">
        <v>459</v>
      </c>
      <c r="H34" s="53"/>
      <c r="I34" s="146"/>
      <c r="J34" s="146"/>
      <c r="K34" s="60"/>
      <c r="L34" s="45"/>
    </row>
    <row r="35" spans="1:12" s="52" customFormat="1" x14ac:dyDescent="0.25">
      <c r="A35" s="58" t="s">
        <v>371</v>
      </c>
      <c r="B35" s="57" t="s">
        <v>206</v>
      </c>
      <c r="C35" s="193">
        <v>40787</v>
      </c>
      <c r="D35" s="192">
        <v>40848</v>
      </c>
      <c r="E35" s="190"/>
      <c r="F35" s="190"/>
      <c r="G35" s="193">
        <v>45275</v>
      </c>
      <c r="H35" s="192">
        <v>45290</v>
      </c>
      <c r="I35" s="191"/>
      <c r="J35" s="191"/>
      <c r="K35" s="45"/>
      <c r="L35" s="45"/>
    </row>
    <row r="36" spans="1:12" x14ac:dyDescent="0.25">
      <c r="A36" s="58" t="s">
        <v>372</v>
      </c>
      <c r="B36" s="57" t="s">
        <v>354</v>
      </c>
      <c r="C36" s="223">
        <v>45597</v>
      </c>
      <c r="D36" s="223">
        <v>45626</v>
      </c>
      <c r="E36" s="147"/>
      <c r="F36" s="146"/>
      <c r="G36" s="223" t="s">
        <v>595</v>
      </c>
      <c r="H36" s="223"/>
      <c r="I36" s="191"/>
      <c r="J36" s="191"/>
      <c r="K36" s="326"/>
      <c r="L36" s="55"/>
    </row>
    <row r="37" spans="1:12" x14ac:dyDescent="0.25">
      <c r="A37" s="58" t="s">
        <v>373</v>
      </c>
      <c r="B37" s="57" t="s">
        <v>204</v>
      </c>
      <c r="C37" s="223">
        <v>41913</v>
      </c>
      <c r="D37" s="223">
        <v>42003</v>
      </c>
      <c r="E37" s="190"/>
      <c r="F37" s="190"/>
      <c r="G37" s="223">
        <v>45275</v>
      </c>
      <c r="H37" s="223">
        <v>45381</v>
      </c>
      <c r="I37" s="191"/>
      <c r="J37" s="191"/>
      <c r="K37" s="326"/>
      <c r="L37" s="55"/>
    </row>
    <row r="38" spans="1:12" x14ac:dyDescent="0.25">
      <c r="A38" s="58" t="s">
        <v>590</v>
      </c>
      <c r="B38" s="59" t="s">
        <v>203</v>
      </c>
      <c r="C38" s="53"/>
      <c r="D38" s="53"/>
      <c r="E38" s="53"/>
      <c r="F38" s="53"/>
      <c r="G38" s="53"/>
      <c r="H38" s="53"/>
      <c r="I38" s="53"/>
      <c r="J38" s="53"/>
      <c r="K38" s="53"/>
      <c r="L38" s="45"/>
    </row>
    <row r="39" spans="1:12" ht="31.5" x14ac:dyDescent="0.25">
      <c r="A39" s="58">
        <v>2</v>
      </c>
      <c r="B39" s="57" t="s">
        <v>359</v>
      </c>
      <c r="C39" s="192">
        <v>45616</v>
      </c>
      <c r="D39" s="192">
        <v>45641</v>
      </c>
      <c r="E39" s="53"/>
      <c r="F39" s="53"/>
      <c r="G39" s="192" t="s">
        <v>595</v>
      </c>
      <c r="H39" s="192"/>
      <c r="I39" s="53"/>
      <c r="J39" s="53"/>
      <c r="K39" s="326"/>
      <c r="L39" s="55"/>
    </row>
    <row r="40" spans="1:12" x14ac:dyDescent="0.25">
      <c r="A40" s="58" t="s">
        <v>202</v>
      </c>
      <c r="B40" s="57" t="s">
        <v>361</v>
      </c>
      <c r="C40" s="193">
        <v>45641</v>
      </c>
      <c r="D40" s="193">
        <v>45698</v>
      </c>
      <c r="E40" s="53"/>
      <c r="F40" s="53"/>
      <c r="G40" s="193" t="s">
        <v>595</v>
      </c>
      <c r="H40" s="193"/>
      <c r="I40" s="53"/>
      <c r="J40" s="53"/>
      <c r="K40" s="326"/>
      <c r="L40" s="55"/>
    </row>
    <row r="41" spans="1:12" x14ac:dyDescent="0.25">
      <c r="A41" s="58" t="s">
        <v>201</v>
      </c>
      <c r="B41" s="59" t="s">
        <v>440</v>
      </c>
      <c r="C41" s="56"/>
      <c r="D41" s="53"/>
      <c r="E41" s="53"/>
      <c r="F41" s="53"/>
      <c r="G41" s="56"/>
      <c r="H41" s="53"/>
      <c r="I41" s="53"/>
      <c r="J41" s="53"/>
      <c r="K41" s="326"/>
      <c r="L41" s="55"/>
    </row>
    <row r="42" spans="1:12" x14ac:dyDescent="0.25">
      <c r="A42" s="58">
        <v>3</v>
      </c>
      <c r="B42" s="57" t="s">
        <v>360</v>
      </c>
      <c r="C42" s="193">
        <v>45672</v>
      </c>
      <c r="D42" s="193">
        <v>45693</v>
      </c>
      <c r="E42" s="53"/>
      <c r="F42" s="53"/>
      <c r="G42" s="193" t="s">
        <v>595</v>
      </c>
      <c r="H42" s="193"/>
      <c r="I42" s="53"/>
      <c r="J42" s="53"/>
      <c r="K42" s="326"/>
      <c r="L42" s="55"/>
    </row>
    <row r="43" spans="1:12" x14ac:dyDescent="0.25">
      <c r="A43" s="58" t="s">
        <v>200</v>
      </c>
      <c r="B43" s="57" t="s">
        <v>198</v>
      </c>
      <c r="C43" s="314">
        <v>45731</v>
      </c>
      <c r="D43" s="193">
        <v>45833</v>
      </c>
      <c r="E43" s="53"/>
      <c r="F43" s="53"/>
      <c r="G43" s="314" t="s">
        <v>595</v>
      </c>
      <c r="H43" s="193"/>
      <c r="I43" s="53"/>
      <c r="J43" s="53"/>
      <c r="K43" s="326"/>
      <c r="L43" s="55"/>
    </row>
    <row r="44" spans="1:12" x14ac:dyDescent="0.25">
      <c r="A44" s="58" t="s">
        <v>199</v>
      </c>
      <c r="B44" s="57" t="s">
        <v>196</v>
      </c>
      <c r="C44" s="192">
        <v>45748</v>
      </c>
      <c r="D44" s="192">
        <v>45925</v>
      </c>
      <c r="E44" s="53"/>
      <c r="F44" s="53"/>
      <c r="G44" s="192" t="s">
        <v>595</v>
      </c>
      <c r="H44" s="192"/>
      <c r="I44" s="53"/>
      <c r="J44" s="53"/>
      <c r="K44" s="326"/>
      <c r="L44" s="55"/>
    </row>
    <row r="45" spans="1:12" ht="31.5" x14ac:dyDescent="0.25">
      <c r="A45" s="58" t="s">
        <v>197</v>
      </c>
      <c r="B45" s="57" t="s">
        <v>365</v>
      </c>
      <c r="C45" s="192">
        <v>45910</v>
      </c>
      <c r="D45" s="192">
        <v>45940</v>
      </c>
      <c r="E45" s="53"/>
      <c r="F45" s="53"/>
      <c r="G45" s="192" t="s">
        <v>595</v>
      </c>
      <c r="H45" s="192"/>
      <c r="I45" s="53"/>
      <c r="J45" s="53"/>
      <c r="K45" s="326"/>
      <c r="L45" s="55"/>
    </row>
    <row r="46" spans="1:12" ht="63" x14ac:dyDescent="0.25">
      <c r="A46" s="58" t="s">
        <v>195</v>
      </c>
      <c r="B46" s="57" t="s">
        <v>363</v>
      </c>
      <c r="C46" s="53" t="s">
        <v>459</v>
      </c>
      <c r="D46" s="55"/>
      <c r="E46" s="53"/>
      <c r="F46" s="53"/>
      <c r="G46" s="53" t="s">
        <v>459</v>
      </c>
      <c r="H46" s="55"/>
      <c r="I46" s="53"/>
      <c r="J46" s="53"/>
      <c r="K46" s="326"/>
      <c r="L46" s="55"/>
    </row>
    <row r="47" spans="1:12" x14ac:dyDescent="0.25">
      <c r="A47" s="58" t="s">
        <v>193</v>
      </c>
      <c r="B47" s="57" t="s">
        <v>194</v>
      </c>
      <c r="C47" s="192">
        <v>45879</v>
      </c>
      <c r="D47" s="192">
        <v>45955</v>
      </c>
      <c r="E47" s="53"/>
      <c r="F47" s="53"/>
      <c r="G47" s="192" t="s">
        <v>595</v>
      </c>
      <c r="H47" s="192"/>
      <c r="I47" s="53"/>
      <c r="J47" s="53"/>
      <c r="K47" s="326"/>
      <c r="L47" s="55"/>
    </row>
    <row r="48" spans="1:12" x14ac:dyDescent="0.25">
      <c r="A48" s="58" t="s">
        <v>591</v>
      </c>
      <c r="B48" s="59" t="s">
        <v>192</v>
      </c>
      <c r="C48" s="56"/>
      <c r="D48" s="53"/>
      <c r="E48" s="53"/>
      <c r="F48" s="53"/>
      <c r="G48" s="56"/>
      <c r="H48" s="53"/>
      <c r="I48" s="53"/>
      <c r="J48" s="53"/>
      <c r="K48" s="326"/>
      <c r="L48" s="55"/>
    </row>
    <row r="49" spans="1:12" x14ac:dyDescent="0.25">
      <c r="A49" s="58">
        <v>4</v>
      </c>
      <c r="B49" s="57" t="s">
        <v>190</v>
      </c>
      <c r="C49" s="192">
        <v>45955</v>
      </c>
      <c r="D49" s="192">
        <v>45960</v>
      </c>
      <c r="E49" s="53"/>
      <c r="F49" s="53"/>
      <c r="G49" s="192" t="s">
        <v>595</v>
      </c>
      <c r="H49" s="192"/>
      <c r="I49" s="53"/>
      <c r="J49" s="53"/>
      <c r="K49" s="326"/>
      <c r="L49" s="55"/>
    </row>
    <row r="50" spans="1:12" ht="47.25" x14ac:dyDescent="0.25">
      <c r="A50" s="58" t="s">
        <v>191</v>
      </c>
      <c r="B50" s="57" t="s">
        <v>364</v>
      </c>
      <c r="C50" s="192">
        <v>45960</v>
      </c>
      <c r="D50" s="193">
        <v>45971</v>
      </c>
      <c r="E50" s="53"/>
      <c r="F50" s="53"/>
      <c r="G50" s="192" t="s">
        <v>595</v>
      </c>
      <c r="H50" s="193"/>
      <c r="I50" s="53"/>
      <c r="J50" s="53"/>
      <c r="K50" s="326"/>
      <c r="L50" s="55"/>
    </row>
    <row r="51" spans="1:12" ht="31.5" x14ac:dyDescent="0.25">
      <c r="A51" s="58" t="s">
        <v>189</v>
      </c>
      <c r="B51" s="57" t="s">
        <v>366</v>
      </c>
      <c r="C51" s="193">
        <v>45962</v>
      </c>
      <c r="D51" s="193">
        <v>45976</v>
      </c>
      <c r="E51" s="53"/>
      <c r="F51" s="53"/>
      <c r="G51" s="193" t="s">
        <v>595</v>
      </c>
      <c r="H51" s="193"/>
      <c r="I51" s="53"/>
      <c r="J51" s="53"/>
      <c r="K51" s="326"/>
      <c r="L51" s="55"/>
    </row>
    <row r="52" spans="1:12" ht="31.5" x14ac:dyDescent="0.25">
      <c r="A52" s="58" t="s">
        <v>187</v>
      </c>
      <c r="B52" s="57" t="s">
        <v>188</v>
      </c>
      <c r="C52" s="56" t="s">
        <v>459</v>
      </c>
      <c r="D52" s="56"/>
      <c r="E52" s="53"/>
      <c r="F52" s="53"/>
      <c r="G52" s="56" t="s">
        <v>459</v>
      </c>
      <c r="H52" s="56"/>
      <c r="I52" s="53"/>
      <c r="J52" s="53"/>
      <c r="K52" s="326"/>
      <c r="L52" s="55"/>
    </row>
    <row r="53" spans="1:12" x14ac:dyDescent="0.25">
      <c r="A53" s="58" t="s">
        <v>185</v>
      </c>
      <c r="B53" s="128" t="s">
        <v>367</v>
      </c>
      <c r="C53" s="193">
        <v>45986</v>
      </c>
      <c r="D53" s="193">
        <v>45991</v>
      </c>
      <c r="E53" s="53"/>
      <c r="F53" s="53"/>
      <c r="G53" s="193" t="s">
        <v>595</v>
      </c>
      <c r="H53" s="193"/>
      <c r="I53" s="53"/>
      <c r="J53" s="53"/>
      <c r="K53" s="326"/>
      <c r="L53" s="55"/>
    </row>
    <row r="54" spans="1:12" x14ac:dyDescent="0.25">
      <c r="A54" s="58" t="s">
        <v>368</v>
      </c>
      <c r="B54" s="57" t="s">
        <v>186</v>
      </c>
      <c r="C54" s="193">
        <v>45976</v>
      </c>
      <c r="D54" s="193">
        <v>45986</v>
      </c>
      <c r="E54" s="53"/>
      <c r="F54" s="53"/>
      <c r="G54" s="193" t="s">
        <v>595</v>
      </c>
      <c r="H54" s="193"/>
      <c r="I54" s="53"/>
      <c r="J54" s="53"/>
      <c r="K54" s="326"/>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70" zoomScale="62" zoomScaleNormal="51" zoomScaleSheetLayoutView="62" workbookViewId="0">
      <selection activeCell="A32" sqref="A32"/>
    </sheetView>
  </sheetViews>
  <sheetFormatPr defaultColWidth="9.140625" defaultRowHeight="15.75" x14ac:dyDescent="0.25"/>
  <cols>
    <col min="1" max="1" width="9.140625" style="258"/>
    <col min="2" max="2" width="57.85546875" style="258" customWidth="1"/>
    <col min="3" max="3" width="13" style="258" customWidth="1"/>
    <col min="4" max="4" width="17.85546875" style="258" customWidth="1"/>
    <col min="5" max="5" width="20.42578125" style="258" customWidth="1"/>
    <col min="6" max="6" width="18.7109375" style="258" customWidth="1"/>
    <col min="7" max="7" width="12.85546875" style="258" customWidth="1"/>
    <col min="8" max="8" width="12.140625" style="258" customWidth="1"/>
    <col min="9" max="9" width="9.7109375" style="258" customWidth="1"/>
    <col min="10" max="10" width="7" style="258" customWidth="1"/>
    <col min="11" max="11" width="7.42578125" style="258" customWidth="1"/>
    <col min="12" max="12" width="10.140625" style="258" customWidth="1"/>
    <col min="13" max="13" width="8.5703125" style="258" customWidth="1"/>
    <col min="14" max="14" width="10.42578125" style="258" customWidth="1"/>
    <col min="15" max="15" width="6.140625" style="258" customWidth="1"/>
    <col min="16" max="16" width="11.28515625" style="258" customWidth="1"/>
    <col min="17" max="17" width="6.140625" style="258" customWidth="1"/>
    <col min="18" max="18" width="9" style="258" customWidth="1"/>
    <col min="19" max="19" width="6.140625" style="258" customWidth="1"/>
    <col min="20" max="20" width="11.28515625" style="258" customWidth="1"/>
    <col min="21" max="21" width="6.140625" style="258" customWidth="1"/>
    <col min="22" max="22" width="10.42578125" style="258" customWidth="1"/>
    <col min="23" max="23" width="6.140625" style="258" customWidth="1"/>
    <col min="24" max="24" width="12.28515625" style="258" customWidth="1"/>
    <col min="25" max="25" width="6.140625" style="258" customWidth="1"/>
    <col min="26" max="26" width="11.7109375" style="258" customWidth="1"/>
    <col min="27" max="27" width="6.140625" style="258" customWidth="1"/>
    <col min="28" max="28" width="13.140625" style="258" customWidth="1"/>
    <col min="29" max="29" width="24.85546875" style="258" customWidth="1"/>
    <col min="30" max="16384" width="9.140625" style="258"/>
  </cols>
  <sheetData>
    <row r="1" spans="1:29" ht="18.75" x14ac:dyDescent="0.25">
      <c r="AC1" s="259" t="s">
        <v>67</v>
      </c>
    </row>
    <row r="2" spans="1:29" ht="18.75" x14ac:dyDescent="0.3">
      <c r="AC2" s="260" t="s">
        <v>8</v>
      </c>
    </row>
    <row r="3" spans="1:29" ht="18.75" x14ac:dyDescent="0.3">
      <c r="AC3" s="260" t="s">
        <v>66</v>
      </c>
    </row>
    <row r="4" spans="1:29" ht="18.75" customHeight="1" x14ac:dyDescent="0.25">
      <c r="A4" s="480" t="str">
        <f>'1. паспорт местоположение'!A5:C5</f>
        <v>Год раскрытия информации: 2022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row>
    <row r="5" spans="1:29" x14ac:dyDescent="0.25">
      <c r="AC5" s="315"/>
    </row>
    <row r="6" spans="1:29" x14ac:dyDescent="0.25">
      <c r="A6" s="483" t="s">
        <v>7</v>
      </c>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483"/>
      <c r="AB6" s="483"/>
      <c r="AC6" s="483"/>
    </row>
    <row r="7" spans="1:29" x14ac:dyDescent="0.25">
      <c r="A7" s="316"/>
      <c r="B7" s="316"/>
      <c r="C7" s="316"/>
      <c r="D7" s="316"/>
      <c r="E7" s="316"/>
      <c r="F7" s="316"/>
      <c r="G7" s="316"/>
      <c r="H7" s="316"/>
      <c r="I7" s="316"/>
      <c r="J7" s="317"/>
      <c r="K7" s="317"/>
      <c r="L7" s="317"/>
      <c r="M7" s="317"/>
      <c r="N7" s="317"/>
      <c r="O7" s="317"/>
      <c r="P7" s="317"/>
      <c r="Q7" s="317"/>
      <c r="R7" s="317"/>
      <c r="S7" s="317"/>
      <c r="T7" s="317"/>
      <c r="U7" s="317"/>
      <c r="V7" s="317"/>
      <c r="W7" s="317"/>
      <c r="X7" s="317"/>
      <c r="Y7" s="317"/>
      <c r="Z7" s="317"/>
      <c r="AA7" s="317"/>
      <c r="AB7" s="317"/>
      <c r="AC7" s="317"/>
    </row>
    <row r="8" spans="1:29" x14ac:dyDescent="0.25">
      <c r="A8" s="482" t="str">
        <f>'1. паспорт местоположение'!A9:C9</f>
        <v>АО "Россети Тюмень"</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row>
    <row r="9" spans="1:29" ht="18.75" customHeight="1" x14ac:dyDescent="0.25">
      <c r="A9" s="481" t="s">
        <v>6</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row>
    <row r="10" spans="1:29" x14ac:dyDescent="0.25">
      <c r="A10" s="316"/>
      <c r="B10" s="316"/>
      <c r="C10" s="316"/>
      <c r="D10" s="316"/>
      <c r="E10" s="316"/>
      <c r="F10" s="316"/>
      <c r="G10" s="316"/>
      <c r="H10" s="316"/>
      <c r="I10" s="316"/>
      <c r="J10" s="317"/>
      <c r="K10" s="317"/>
      <c r="L10" s="317"/>
      <c r="M10" s="317"/>
      <c r="N10" s="317"/>
      <c r="O10" s="317"/>
      <c r="P10" s="317"/>
      <c r="Q10" s="317"/>
      <c r="R10" s="317"/>
      <c r="S10" s="317"/>
      <c r="T10" s="317"/>
      <c r="U10" s="317"/>
      <c r="V10" s="317"/>
      <c r="W10" s="317"/>
      <c r="X10" s="317"/>
      <c r="Y10" s="317"/>
      <c r="Z10" s="317"/>
      <c r="AA10" s="317"/>
      <c r="AB10" s="317"/>
      <c r="AC10" s="317"/>
    </row>
    <row r="11" spans="1:29" x14ac:dyDescent="0.25">
      <c r="A11" s="482" t="str">
        <f>'1. паспорт местоположение'!A12:C12</f>
        <v>F_TP1600.PS.0028</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row>
    <row r="12" spans="1:29" x14ac:dyDescent="0.25">
      <c r="A12" s="481" t="s">
        <v>5</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row>
    <row r="13" spans="1:29" ht="16.5" customHeight="1" x14ac:dyDescent="0.25">
      <c r="A13" s="318"/>
      <c r="B13" s="318"/>
      <c r="C13" s="318"/>
      <c r="D13" s="318"/>
      <c r="E13" s="318"/>
      <c r="F13" s="318"/>
      <c r="G13" s="318"/>
      <c r="H13" s="318"/>
      <c r="I13" s="318"/>
      <c r="J13" s="319"/>
      <c r="K13" s="319"/>
      <c r="L13" s="319"/>
      <c r="M13" s="319"/>
      <c r="N13" s="319"/>
      <c r="O13" s="319"/>
      <c r="P13" s="319"/>
      <c r="Q13" s="319"/>
      <c r="R13" s="319"/>
      <c r="S13" s="319"/>
      <c r="T13" s="319"/>
      <c r="U13" s="319"/>
      <c r="V13" s="319"/>
      <c r="W13" s="319"/>
      <c r="X13" s="319"/>
      <c r="Y13" s="319"/>
      <c r="Z13" s="319"/>
      <c r="AA13" s="319"/>
      <c r="AB13" s="319"/>
      <c r="AC13" s="319"/>
    </row>
    <row r="14" spans="1:29" x14ac:dyDescent="0.25">
      <c r="A14" s="482" t="str">
        <f>'1. паспорт местоположение'!A15:C15</f>
        <v>Проектирование реконструкции  ПС 110/35/6 кВ КНС-5Б (ОРУ-110 кВ,ОРУ-35 кВ,замена оборудования АСУ ТП,СТДУ,УРЗА)</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481" t="s">
        <v>4</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8" spans="1:32" x14ac:dyDescent="0.25">
      <c r="A18" s="488" t="s">
        <v>410</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20" spans="1:32" s="328" customFormat="1" ht="33" customHeight="1" x14ac:dyDescent="0.25">
      <c r="A20" s="485" t="s">
        <v>184</v>
      </c>
      <c r="B20" s="485" t="s">
        <v>183</v>
      </c>
      <c r="C20" s="470" t="s">
        <v>182</v>
      </c>
      <c r="D20" s="470"/>
      <c r="E20" s="487" t="s">
        <v>181</v>
      </c>
      <c r="F20" s="487"/>
      <c r="G20" s="485" t="s">
        <v>598</v>
      </c>
      <c r="H20" s="493" t="s">
        <v>599</v>
      </c>
      <c r="I20" s="494"/>
      <c r="J20" s="494"/>
      <c r="K20" s="494"/>
      <c r="L20" s="493" t="s">
        <v>600</v>
      </c>
      <c r="M20" s="494"/>
      <c r="N20" s="494"/>
      <c r="O20" s="494"/>
      <c r="P20" s="493" t="s">
        <v>601</v>
      </c>
      <c r="Q20" s="494"/>
      <c r="R20" s="494"/>
      <c r="S20" s="494"/>
      <c r="T20" s="493" t="s">
        <v>602</v>
      </c>
      <c r="U20" s="494"/>
      <c r="V20" s="494"/>
      <c r="W20" s="494"/>
      <c r="X20" s="493" t="s">
        <v>603</v>
      </c>
      <c r="Y20" s="494"/>
      <c r="Z20" s="494"/>
      <c r="AA20" s="494"/>
      <c r="AB20" s="489" t="s">
        <v>180</v>
      </c>
      <c r="AC20" s="490"/>
      <c r="AD20" s="327"/>
      <c r="AE20" s="327"/>
      <c r="AF20" s="327"/>
    </row>
    <row r="21" spans="1:32" s="328" customFormat="1" ht="99.75" customHeight="1" x14ac:dyDescent="0.25">
      <c r="A21" s="486"/>
      <c r="B21" s="486"/>
      <c r="C21" s="470"/>
      <c r="D21" s="470"/>
      <c r="E21" s="487"/>
      <c r="F21" s="487"/>
      <c r="G21" s="486"/>
      <c r="H21" s="470" t="s">
        <v>0</v>
      </c>
      <c r="I21" s="470"/>
      <c r="J21" s="470" t="s">
        <v>178</v>
      </c>
      <c r="K21" s="470"/>
      <c r="L21" s="470" t="s">
        <v>0</v>
      </c>
      <c r="M21" s="470"/>
      <c r="N21" s="470" t="s">
        <v>178</v>
      </c>
      <c r="O21" s="470"/>
      <c r="P21" s="470" t="s">
        <v>0</v>
      </c>
      <c r="Q21" s="470"/>
      <c r="R21" s="470" t="s">
        <v>178</v>
      </c>
      <c r="S21" s="470"/>
      <c r="T21" s="470" t="s">
        <v>0</v>
      </c>
      <c r="U21" s="470"/>
      <c r="V21" s="470" t="s">
        <v>178</v>
      </c>
      <c r="W21" s="470"/>
      <c r="X21" s="470" t="s">
        <v>0</v>
      </c>
      <c r="Y21" s="470"/>
      <c r="Z21" s="470" t="s">
        <v>178</v>
      </c>
      <c r="AA21" s="470"/>
      <c r="AB21" s="491"/>
      <c r="AC21" s="492"/>
    </row>
    <row r="22" spans="1:32" s="328" customFormat="1" ht="89.25" customHeight="1" x14ac:dyDescent="0.25">
      <c r="A22" s="477"/>
      <c r="B22" s="477"/>
      <c r="C22" s="329" t="s">
        <v>0</v>
      </c>
      <c r="D22" s="329" t="s">
        <v>178</v>
      </c>
      <c r="E22" s="330" t="s">
        <v>604</v>
      </c>
      <c r="F22" s="330" t="s">
        <v>605</v>
      </c>
      <c r="G22" s="477"/>
      <c r="H22" s="331" t="s">
        <v>391</v>
      </c>
      <c r="I22" s="331" t="s">
        <v>392</v>
      </c>
      <c r="J22" s="331" t="s">
        <v>391</v>
      </c>
      <c r="K22" s="331" t="s">
        <v>392</v>
      </c>
      <c r="L22" s="331" t="s">
        <v>391</v>
      </c>
      <c r="M22" s="331" t="s">
        <v>392</v>
      </c>
      <c r="N22" s="331" t="s">
        <v>391</v>
      </c>
      <c r="O22" s="331" t="s">
        <v>392</v>
      </c>
      <c r="P22" s="331" t="s">
        <v>391</v>
      </c>
      <c r="Q22" s="331" t="s">
        <v>392</v>
      </c>
      <c r="R22" s="331" t="s">
        <v>391</v>
      </c>
      <c r="S22" s="331" t="s">
        <v>392</v>
      </c>
      <c r="T22" s="331" t="s">
        <v>391</v>
      </c>
      <c r="U22" s="331" t="s">
        <v>392</v>
      </c>
      <c r="V22" s="331" t="s">
        <v>391</v>
      </c>
      <c r="W22" s="331" t="s">
        <v>392</v>
      </c>
      <c r="X22" s="331" t="s">
        <v>391</v>
      </c>
      <c r="Y22" s="331" t="s">
        <v>392</v>
      </c>
      <c r="Z22" s="331" t="s">
        <v>391</v>
      </c>
      <c r="AA22" s="331" t="s">
        <v>392</v>
      </c>
      <c r="AB22" s="329" t="s">
        <v>179</v>
      </c>
      <c r="AC22" s="329" t="s">
        <v>178</v>
      </c>
    </row>
    <row r="23" spans="1:32"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44</v>
      </c>
      <c r="AC23" s="261">
        <v>44</v>
      </c>
    </row>
    <row r="24" spans="1:32" ht="47.25" customHeight="1" x14ac:dyDescent="0.25">
      <c r="A24" s="262">
        <v>1</v>
      </c>
      <c r="B24" s="263" t="s">
        <v>177</v>
      </c>
      <c r="C24" s="264">
        <v>206.84169687000005</v>
      </c>
      <c r="D24" s="264">
        <f>D30*1.2</f>
        <v>14.0273676</v>
      </c>
      <c r="E24" s="264">
        <v>193.97795014000002</v>
      </c>
      <c r="F24" s="264">
        <v>193.97795014000002</v>
      </c>
      <c r="G24" s="264">
        <v>3.0139999999999999E-5</v>
      </c>
      <c r="H24" s="264">
        <v>3.6100000000000003E-5</v>
      </c>
      <c r="I24" s="264"/>
      <c r="J24" s="264">
        <v>6.7186279999999998</v>
      </c>
      <c r="K24" s="264"/>
      <c r="L24" s="264">
        <v>4.3479999999999997E-5</v>
      </c>
      <c r="M24" s="264"/>
      <c r="N24" s="264">
        <v>7.3087396</v>
      </c>
      <c r="O24" s="264"/>
      <c r="P24" s="264">
        <v>0</v>
      </c>
      <c r="Q24" s="264"/>
      <c r="R24" s="264">
        <v>5.1990000000000002E-5</v>
      </c>
      <c r="S24" s="264"/>
      <c r="T24" s="264">
        <v>0</v>
      </c>
      <c r="U24" s="264"/>
      <c r="V24" s="264">
        <v>0</v>
      </c>
      <c r="W24" s="264"/>
      <c r="X24" s="264">
        <v>0</v>
      </c>
      <c r="Y24" s="264"/>
      <c r="Z24" s="264">
        <v>0</v>
      </c>
      <c r="AA24" s="264"/>
      <c r="AB24" s="264">
        <f>X24+T24+P24+L24+H24</f>
        <v>7.9579999999999994E-5</v>
      </c>
      <c r="AC24" s="264">
        <f>Z24+V24+R24+N24+J24</f>
        <v>14.027419590000001</v>
      </c>
    </row>
    <row r="25" spans="1:32" ht="24" customHeight="1" x14ac:dyDescent="0.25">
      <c r="A25" s="265" t="s">
        <v>176</v>
      </c>
      <c r="B25" s="266" t="s">
        <v>175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v>0</v>
      </c>
      <c r="AA25" s="264"/>
      <c r="AB25" s="264">
        <f t="shared" ref="AB25:AB86" si="0">X25+T25+P25+L25+H25</f>
        <v>0</v>
      </c>
      <c r="AC25" s="264">
        <f t="shared" ref="AC25:AC86" si="1">Z25+V25+R25+N25+J25</f>
        <v>0</v>
      </c>
    </row>
    <row r="26" spans="1:32" x14ac:dyDescent="0.25">
      <c r="A26" s="265" t="s">
        <v>174</v>
      </c>
      <c r="B26" s="266" t="s">
        <v>173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v>0</v>
      </c>
      <c r="AA26" s="264"/>
      <c r="AB26" s="264">
        <f t="shared" si="0"/>
        <v>0</v>
      </c>
      <c r="AC26" s="264">
        <f t="shared" si="1"/>
        <v>0</v>
      </c>
    </row>
    <row r="27" spans="1:32" ht="31.5" x14ac:dyDescent="0.25">
      <c r="A27" s="265" t="s">
        <v>172</v>
      </c>
      <c r="B27" s="266" t="s">
        <v>349</v>
      </c>
      <c r="C27" s="264"/>
      <c r="D27" s="264"/>
      <c r="E27" s="264"/>
      <c r="F27" s="264"/>
      <c r="G27" s="264">
        <v>3.0139999999999999E-5</v>
      </c>
      <c r="H27" s="264">
        <v>3.6100000000000003E-5</v>
      </c>
      <c r="I27" s="264"/>
      <c r="J27" s="264">
        <v>3.6100000000000003E-5</v>
      </c>
      <c r="K27" s="264"/>
      <c r="L27" s="264">
        <v>4.3479999999999997E-5</v>
      </c>
      <c r="M27" s="264"/>
      <c r="N27" s="264">
        <v>4.3479999999999997E-5</v>
      </c>
      <c r="O27" s="264"/>
      <c r="P27" s="264">
        <v>0</v>
      </c>
      <c r="Q27" s="264"/>
      <c r="R27" s="264">
        <v>5.1990000000000002E-5</v>
      </c>
      <c r="S27" s="264"/>
      <c r="T27" s="264">
        <v>0</v>
      </c>
      <c r="U27" s="264"/>
      <c r="V27" s="264">
        <v>0</v>
      </c>
      <c r="W27" s="264"/>
      <c r="X27" s="264">
        <v>0</v>
      </c>
      <c r="Y27" s="264"/>
      <c r="Z27" s="264">
        <v>0</v>
      </c>
      <c r="AA27" s="264"/>
      <c r="AB27" s="264">
        <f t="shared" si="0"/>
        <v>7.9579999999999994E-5</v>
      </c>
      <c r="AC27" s="264">
        <f t="shared" si="1"/>
        <v>1.3157000000000002E-4</v>
      </c>
    </row>
    <row r="28" spans="1:32" x14ac:dyDescent="0.25">
      <c r="A28" s="265" t="s">
        <v>171</v>
      </c>
      <c r="B28" s="266" t="s">
        <v>170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f t="shared" si="0"/>
        <v>0</v>
      </c>
      <c r="AC28" s="264">
        <f t="shared" si="1"/>
        <v>0</v>
      </c>
    </row>
    <row r="29" spans="1:32" x14ac:dyDescent="0.25">
      <c r="A29" s="265" t="s">
        <v>169</v>
      </c>
      <c r="B29" s="267" t="s">
        <v>168</v>
      </c>
      <c r="C29" s="264"/>
      <c r="D29" s="264"/>
      <c r="E29" s="264"/>
      <c r="F29" s="264"/>
      <c r="G29" s="264">
        <v>0</v>
      </c>
      <c r="H29" s="264">
        <v>0</v>
      </c>
      <c r="I29" s="264"/>
      <c r="J29" s="264">
        <v>1.999999999999642E-8</v>
      </c>
      <c r="K29" s="264"/>
      <c r="L29" s="264">
        <v>0</v>
      </c>
      <c r="M29" s="264"/>
      <c r="N29" s="264">
        <v>0</v>
      </c>
      <c r="O29" s="264"/>
      <c r="P29" s="264">
        <v>0</v>
      </c>
      <c r="Q29" s="264"/>
      <c r="R29" s="264">
        <v>0</v>
      </c>
      <c r="S29" s="264"/>
      <c r="T29" s="264">
        <v>0</v>
      </c>
      <c r="U29" s="264"/>
      <c r="V29" s="264">
        <v>0</v>
      </c>
      <c r="W29" s="264"/>
      <c r="X29" s="264">
        <v>0</v>
      </c>
      <c r="Y29" s="264"/>
      <c r="Z29" s="264">
        <v>0</v>
      </c>
      <c r="AA29" s="264"/>
      <c r="AB29" s="264">
        <f t="shared" si="0"/>
        <v>0</v>
      </c>
      <c r="AC29" s="264">
        <f t="shared" si="1"/>
        <v>1.999999999999642E-8</v>
      </c>
    </row>
    <row r="30" spans="1:32" ht="47.25" x14ac:dyDescent="0.25">
      <c r="A30" s="262" t="s">
        <v>61</v>
      </c>
      <c r="B30" s="263" t="s">
        <v>167</v>
      </c>
      <c r="C30" s="264">
        <v>173.12043999999997</v>
      </c>
      <c r="D30" s="264">
        <v>11.689473</v>
      </c>
      <c r="E30" s="264">
        <v>162.14840399999997</v>
      </c>
      <c r="F30" s="264">
        <v>162.14824226999997</v>
      </c>
      <c r="G30" s="264">
        <v>3.0139999999999999E-5</v>
      </c>
      <c r="H30" s="264">
        <v>3.6100000000000003E-5</v>
      </c>
      <c r="I30" s="264"/>
      <c r="J30" s="264">
        <v>5.59885667</v>
      </c>
      <c r="K30" s="264"/>
      <c r="L30" s="264">
        <v>4.3479999999999997E-5</v>
      </c>
      <c r="M30" s="264"/>
      <c r="N30" s="264">
        <v>6.0906163333333296</v>
      </c>
      <c r="O30" s="264"/>
      <c r="P30" s="264">
        <v>0</v>
      </c>
      <c r="Q30" s="264"/>
      <c r="R30" s="264">
        <v>5.1990000000000002E-5</v>
      </c>
      <c r="S30" s="264"/>
      <c r="T30" s="264">
        <v>0</v>
      </c>
      <c r="U30" s="264"/>
      <c r="V30" s="264">
        <v>0</v>
      </c>
      <c r="W30" s="264"/>
      <c r="X30" s="264">
        <v>0</v>
      </c>
      <c r="Y30" s="264"/>
      <c r="Z30" s="264">
        <v>0</v>
      </c>
      <c r="AA30" s="264"/>
      <c r="AB30" s="264">
        <f t="shared" si="0"/>
        <v>7.9579999999999994E-5</v>
      </c>
      <c r="AC30" s="264">
        <f t="shared" si="1"/>
        <v>11.689524993333329</v>
      </c>
    </row>
    <row r="31" spans="1:32" x14ac:dyDescent="0.25">
      <c r="A31" s="262" t="s">
        <v>166</v>
      </c>
      <c r="B31" s="266" t="s">
        <v>165</v>
      </c>
      <c r="C31" s="264">
        <v>10.523503</v>
      </c>
      <c r="D31" s="264">
        <f>D30-D34</f>
        <v>11.265034999999999</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f t="shared" si="0"/>
        <v>0</v>
      </c>
      <c r="AC31" s="264">
        <f t="shared" si="1"/>
        <v>0</v>
      </c>
    </row>
    <row r="32" spans="1:32" ht="31.5" x14ac:dyDescent="0.25">
      <c r="A32" s="262" t="s">
        <v>164</v>
      </c>
      <c r="B32" s="266" t="s">
        <v>163</v>
      </c>
      <c r="C32" s="264">
        <v>44.369849000000002</v>
      </c>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f t="shared" si="0"/>
        <v>0</v>
      </c>
      <c r="AC32" s="264">
        <f t="shared" si="1"/>
        <v>0</v>
      </c>
    </row>
    <row r="33" spans="1:29" x14ac:dyDescent="0.25">
      <c r="A33" s="262" t="s">
        <v>162</v>
      </c>
      <c r="B33" s="266" t="s">
        <v>161</v>
      </c>
      <c r="C33" s="264">
        <v>94.705649000000008</v>
      </c>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f t="shared" si="0"/>
        <v>0</v>
      </c>
      <c r="AC33" s="264">
        <f t="shared" si="1"/>
        <v>0</v>
      </c>
    </row>
    <row r="34" spans="1:29" x14ac:dyDescent="0.25">
      <c r="A34" s="262" t="s">
        <v>160</v>
      </c>
      <c r="B34" s="266" t="s">
        <v>159</v>
      </c>
      <c r="C34" s="264">
        <v>23.521439000000001</v>
      </c>
      <c r="D34" s="264">
        <v>0.42443799999999998</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f t="shared" si="0"/>
        <v>0</v>
      </c>
      <c r="AC34" s="264">
        <f t="shared" si="1"/>
        <v>0</v>
      </c>
    </row>
    <row r="35" spans="1:29" ht="31.5" x14ac:dyDescent="0.25">
      <c r="A35" s="262" t="s">
        <v>60</v>
      </c>
      <c r="B35" s="263" t="s">
        <v>158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f t="shared" si="0"/>
        <v>0</v>
      </c>
      <c r="AC35" s="264">
        <f t="shared" si="1"/>
        <v>0</v>
      </c>
    </row>
    <row r="36" spans="1:29" ht="31.5" x14ac:dyDescent="0.25">
      <c r="A36" s="265" t="s">
        <v>157</v>
      </c>
      <c r="B36" s="268" t="s">
        <v>515</v>
      </c>
      <c r="C36" s="264"/>
      <c r="D36" s="264"/>
      <c r="E36" s="264"/>
      <c r="F36" s="264"/>
      <c r="G36" s="264">
        <v>0</v>
      </c>
      <c r="H36" s="264">
        <v>0</v>
      </c>
      <c r="I36" s="264" t="s">
        <v>506</v>
      </c>
      <c r="J36" s="264">
        <v>0</v>
      </c>
      <c r="K36" s="264" t="s">
        <v>506</v>
      </c>
      <c r="L36" s="264">
        <v>0</v>
      </c>
      <c r="M36" s="264" t="s">
        <v>506</v>
      </c>
      <c r="N36" s="264">
        <v>0</v>
      </c>
      <c r="O36" s="264" t="s">
        <v>506</v>
      </c>
      <c r="P36" s="264">
        <v>0</v>
      </c>
      <c r="Q36" s="264" t="s">
        <v>506</v>
      </c>
      <c r="R36" s="264">
        <v>0</v>
      </c>
      <c r="S36" s="264" t="s">
        <v>506</v>
      </c>
      <c r="T36" s="264">
        <v>0</v>
      </c>
      <c r="U36" s="264" t="s">
        <v>506</v>
      </c>
      <c r="V36" s="264">
        <v>0</v>
      </c>
      <c r="W36" s="264" t="s">
        <v>506</v>
      </c>
      <c r="X36" s="264">
        <v>0</v>
      </c>
      <c r="Y36" s="264" t="s">
        <v>506</v>
      </c>
      <c r="Z36" s="264">
        <v>0</v>
      </c>
      <c r="AA36" s="264" t="s">
        <v>506</v>
      </c>
      <c r="AB36" s="264">
        <f t="shared" si="0"/>
        <v>0</v>
      </c>
      <c r="AC36" s="264">
        <f t="shared" si="1"/>
        <v>0</v>
      </c>
    </row>
    <row r="37" spans="1:29" x14ac:dyDescent="0.25">
      <c r="A37" s="265" t="s">
        <v>156</v>
      </c>
      <c r="B37" s="268" t="s">
        <v>146</v>
      </c>
      <c r="C37" s="264"/>
      <c r="D37" s="264"/>
      <c r="E37" s="264"/>
      <c r="F37" s="264"/>
      <c r="G37" s="264">
        <v>0</v>
      </c>
      <c r="H37" s="264">
        <v>0</v>
      </c>
      <c r="I37" s="264" t="s">
        <v>506</v>
      </c>
      <c r="J37" s="264">
        <v>0</v>
      </c>
      <c r="K37" s="264" t="s">
        <v>506</v>
      </c>
      <c r="L37" s="264">
        <v>0</v>
      </c>
      <c r="M37" s="264" t="s">
        <v>506</v>
      </c>
      <c r="N37" s="264">
        <v>0</v>
      </c>
      <c r="O37" s="264" t="s">
        <v>506</v>
      </c>
      <c r="P37" s="264">
        <v>0</v>
      </c>
      <c r="Q37" s="264" t="s">
        <v>506</v>
      </c>
      <c r="R37" s="264">
        <v>0</v>
      </c>
      <c r="S37" s="264" t="s">
        <v>506</v>
      </c>
      <c r="T37" s="264">
        <v>0</v>
      </c>
      <c r="U37" s="264" t="s">
        <v>506</v>
      </c>
      <c r="V37" s="264">
        <v>0</v>
      </c>
      <c r="W37" s="264" t="s">
        <v>506</v>
      </c>
      <c r="X37" s="264">
        <v>0</v>
      </c>
      <c r="Y37" s="264" t="s">
        <v>506</v>
      </c>
      <c r="Z37" s="264">
        <v>0</v>
      </c>
      <c r="AA37" s="264" t="s">
        <v>506</v>
      </c>
      <c r="AB37" s="264">
        <f t="shared" si="0"/>
        <v>0</v>
      </c>
      <c r="AC37" s="264">
        <f t="shared" si="1"/>
        <v>0</v>
      </c>
    </row>
    <row r="38" spans="1:29" x14ac:dyDescent="0.25">
      <c r="A38" s="265" t="s">
        <v>155</v>
      </c>
      <c r="B38" s="266" t="s">
        <v>566</v>
      </c>
      <c r="C38" s="264"/>
      <c r="D38" s="264"/>
      <c r="E38" s="264"/>
      <c r="F38" s="264"/>
      <c r="G38" s="264">
        <v>0</v>
      </c>
      <c r="H38" s="264">
        <v>0</v>
      </c>
      <c r="I38" s="264" t="s">
        <v>506</v>
      </c>
      <c r="J38" s="264">
        <v>0</v>
      </c>
      <c r="K38" s="264" t="s">
        <v>506</v>
      </c>
      <c r="L38" s="264">
        <v>0</v>
      </c>
      <c r="M38" s="264" t="s">
        <v>506</v>
      </c>
      <c r="N38" s="264">
        <v>0</v>
      </c>
      <c r="O38" s="264" t="s">
        <v>506</v>
      </c>
      <c r="P38" s="264">
        <v>0</v>
      </c>
      <c r="Q38" s="264" t="s">
        <v>506</v>
      </c>
      <c r="R38" s="264">
        <v>0</v>
      </c>
      <c r="S38" s="264" t="s">
        <v>506</v>
      </c>
      <c r="T38" s="264">
        <v>0</v>
      </c>
      <c r="U38" s="264" t="s">
        <v>506</v>
      </c>
      <c r="V38" s="264">
        <v>0</v>
      </c>
      <c r="W38" s="264" t="s">
        <v>506</v>
      </c>
      <c r="X38" s="264">
        <v>0</v>
      </c>
      <c r="Y38" s="264" t="s">
        <v>506</v>
      </c>
      <c r="Z38" s="264">
        <v>0</v>
      </c>
      <c r="AA38" s="264" t="s">
        <v>506</v>
      </c>
      <c r="AB38" s="264">
        <f t="shared" si="0"/>
        <v>0</v>
      </c>
      <c r="AC38" s="264">
        <f t="shared" si="1"/>
        <v>0</v>
      </c>
    </row>
    <row r="39" spans="1:29" x14ac:dyDescent="0.25">
      <c r="A39" s="265" t="s">
        <v>154</v>
      </c>
      <c r="B39" s="266" t="s">
        <v>517</v>
      </c>
      <c r="C39" s="264"/>
      <c r="D39" s="264"/>
      <c r="E39" s="264"/>
      <c r="F39" s="264"/>
      <c r="G39" s="264">
        <v>0</v>
      </c>
      <c r="H39" s="264">
        <v>0</v>
      </c>
      <c r="I39" s="264" t="s">
        <v>506</v>
      </c>
      <c r="J39" s="264">
        <v>0</v>
      </c>
      <c r="K39" s="264" t="s">
        <v>506</v>
      </c>
      <c r="L39" s="264">
        <v>0</v>
      </c>
      <c r="M39" s="264" t="s">
        <v>506</v>
      </c>
      <c r="N39" s="264">
        <v>0</v>
      </c>
      <c r="O39" s="264" t="s">
        <v>506</v>
      </c>
      <c r="P39" s="264">
        <v>0</v>
      </c>
      <c r="Q39" s="264" t="s">
        <v>506</v>
      </c>
      <c r="R39" s="264">
        <v>0</v>
      </c>
      <c r="S39" s="264" t="s">
        <v>506</v>
      </c>
      <c r="T39" s="264">
        <v>0</v>
      </c>
      <c r="U39" s="264" t="s">
        <v>506</v>
      </c>
      <c r="V39" s="264">
        <v>0</v>
      </c>
      <c r="W39" s="264" t="s">
        <v>506</v>
      </c>
      <c r="X39" s="264">
        <v>0</v>
      </c>
      <c r="Y39" s="264" t="s">
        <v>506</v>
      </c>
      <c r="Z39" s="264">
        <v>0</v>
      </c>
      <c r="AA39" s="264" t="s">
        <v>506</v>
      </c>
      <c r="AB39" s="264">
        <f t="shared" si="0"/>
        <v>0</v>
      </c>
      <c r="AC39" s="264">
        <f t="shared" si="1"/>
        <v>0</v>
      </c>
    </row>
    <row r="40" spans="1:29" x14ac:dyDescent="0.25">
      <c r="A40" s="265" t="s">
        <v>153</v>
      </c>
      <c r="B40" s="266" t="s">
        <v>518</v>
      </c>
      <c r="C40" s="264"/>
      <c r="D40" s="264"/>
      <c r="E40" s="264"/>
      <c r="F40" s="264"/>
      <c r="G40" s="264">
        <v>0</v>
      </c>
      <c r="H40" s="264">
        <v>0</v>
      </c>
      <c r="I40" s="264" t="s">
        <v>506</v>
      </c>
      <c r="J40" s="264">
        <v>0</v>
      </c>
      <c r="K40" s="264" t="s">
        <v>506</v>
      </c>
      <c r="L40" s="264">
        <v>0</v>
      </c>
      <c r="M40" s="264" t="s">
        <v>506</v>
      </c>
      <c r="N40" s="264">
        <v>0</v>
      </c>
      <c r="O40" s="264" t="s">
        <v>506</v>
      </c>
      <c r="P40" s="264">
        <v>0</v>
      </c>
      <c r="Q40" s="264" t="s">
        <v>506</v>
      </c>
      <c r="R40" s="264">
        <v>0</v>
      </c>
      <c r="S40" s="264" t="s">
        <v>506</v>
      </c>
      <c r="T40" s="264">
        <v>0</v>
      </c>
      <c r="U40" s="264" t="s">
        <v>506</v>
      </c>
      <c r="V40" s="264">
        <v>0</v>
      </c>
      <c r="W40" s="264" t="s">
        <v>506</v>
      </c>
      <c r="X40" s="264">
        <v>0</v>
      </c>
      <c r="Y40" s="264" t="s">
        <v>506</v>
      </c>
      <c r="Z40" s="264">
        <v>0</v>
      </c>
      <c r="AA40" s="264" t="s">
        <v>506</v>
      </c>
      <c r="AB40" s="264">
        <f t="shared" si="0"/>
        <v>0</v>
      </c>
      <c r="AC40" s="264">
        <f t="shared" si="1"/>
        <v>0</v>
      </c>
    </row>
    <row r="41" spans="1:29" x14ac:dyDescent="0.25">
      <c r="A41" s="265" t="s">
        <v>152</v>
      </c>
      <c r="B41" s="266" t="s">
        <v>519</v>
      </c>
      <c r="C41" s="264"/>
      <c r="D41" s="264"/>
      <c r="E41" s="264"/>
      <c r="F41" s="264"/>
      <c r="G41" s="264">
        <v>0</v>
      </c>
      <c r="H41" s="264">
        <v>0</v>
      </c>
      <c r="I41" s="264" t="s">
        <v>506</v>
      </c>
      <c r="J41" s="264">
        <v>0</v>
      </c>
      <c r="K41" s="264" t="s">
        <v>506</v>
      </c>
      <c r="L41" s="264">
        <v>0</v>
      </c>
      <c r="M41" s="264" t="s">
        <v>506</v>
      </c>
      <c r="N41" s="264">
        <v>0</v>
      </c>
      <c r="O41" s="264" t="s">
        <v>506</v>
      </c>
      <c r="P41" s="264">
        <v>0</v>
      </c>
      <c r="Q41" s="264" t="s">
        <v>506</v>
      </c>
      <c r="R41" s="264">
        <v>0</v>
      </c>
      <c r="S41" s="264" t="s">
        <v>506</v>
      </c>
      <c r="T41" s="264">
        <v>0</v>
      </c>
      <c r="U41" s="264" t="s">
        <v>506</v>
      </c>
      <c r="V41" s="264">
        <v>0</v>
      </c>
      <c r="W41" s="264" t="s">
        <v>506</v>
      </c>
      <c r="X41" s="264">
        <v>0</v>
      </c>
      <c r="Y41" s="264" t="s">
        <v>506</v>
      </c>
      <c r="Z41" s="264">
        <v>0</v>
      </c>
      <c r="AA41" s="264" t="s">
        <v>506</v>
      </c>
      <c r="AB41" s="264">
        <f t="shared" si="0"/>
        <v>0</v>
      </c>
      <c r="AC41" s="264">
        <f t="shared" si="1"/>
        <v>0</v>
      </c>
    </row>
    <row r="42" spans="1:29" x14ac:dyDescent="0.25">
      <c r="A42" s="265" t="s">
        <v>151</v>
      </c>
      <c r="B42" s="266" t="s">
        <v>520</v>
      </c>
      <c r="C42" s="264"/>
      <c r="D42" s="264"/>
      <c r="E42" s="264"/>
      <c r="F42" s="264"/>
      <c r="G42" s="264">
        <v>0</v>
      </c>
      <c r="H42" s="264">
        <v>0</v>
      </c>
      <c r="I42" s="264" t="s">
        <v>506</v>
      </c>
      <c r="J42" s="264">
        <v>0</v>
      </c>
      <c r="K42" s="264" t="s">
        <v>506</v>
      </c>
      <c r="L42" s="264">
        <v>0</v>
      </c>
      <c r="M42" s="264" t="s">
        <v>506</v>
      </c>
      <c r="N42" s="264">
        <v>0</v>
      </c>
      <c r="O42" s="264" t="s">
        <v>506</v>
      </c>
      <c r="P42" s="264">
        <v>0</v>
      </c>
      <c r="Q42" s="264" t="s">
        <v>506</v>
      </c>
      <c r="R42" s="264">
        <v>0</v>
      </c>
      <c r="S42" s="264" t="s">
        <v>506</v>
      </c>
      <c r="T42" s="264">
        <v>0</v>
      </c>
      <c r="U42" s="264" t="s">
        <v>506</v>
      </c>
      <c r="V42" s="264">
        <v>0</v>
      </c>
      <c r="W42" s="264" t="s">
        <v>506</v>
      </c>
      <c r="X42" s="264">
        <v>0</v>
      </c>
      <c r="Y42" s="264" t="s">
        <v>506</v>
      </c>
      <c r="Z42" s="264">
        <v>0</v>
      </c>
      <c r="AA42" s="264" t="s">
        <v>506</v>
      </c>
      <c r="AB42" s="264">
        <f t="shared" si="0"/>
        <v>0</v>
      </c>
      <c r="AC42" s="264">
        <f t="shared" si="1"/>
        <v>0</v>
      </c>
    </row>
    <row r="43" spans="1:29" x14ac:dyDescent="0.25">
      <c r="A43" s="265" t="s">
        <v>521</v>
      </c>
      <c r="B43" s="266" t="s">
        <v>522</v>
      </c>
      <c r="C43" s="264"/>
      <c r="D43" s="264"/>
      <c r="E43" s="264"/>
      <c r="F43" s="264"/>
      <c r="G43" s="264">
        <v>0</v>
      </c>
      <c r="H43" s="264">
        <v>0</v>
      </c>
      <c r="I43" s="264" t="s">
        <v>506</v>
      </c>
      <c r="J43" s="264">
        <v>0</v>
      </c>
      <c r="K43" s="264" t="s">
        <v>506</v>
      </c>
      <c r="L43" s="264">
        <v>0</v>
      </c>
      <c r="M43" s="264" t="s">
        <v>506</v>
      </c>
      <c r="N43" s="264">
        <v>0</v>
      </c>
      <c r="O43" s="264" t="s">
        <v>506</v>
      </c>
      <c r="P43" s="264">
        <v>0</v>
      </c>
      <c r="Q43" s="264" t="s">
        <v>506</v>
      </c>
      <c r="R43" s="264">
        <v>0</v>
      </c>
      <c r="S43" s="264" t="s">
        <v>506</v>
      </c>
      <c r="T43" s="264">
        <v>0</v>
      </c>
      <c r="U43" s="264" t="s">
        <v>506</v>
      </c>
      <c r="V43" s="264">
        <v>0</v>
      </c>
      <c r="W43" s="264" t="s">
        <v>506</v>
      </c>
      <c r="X43" s="264">
        <v>0</v>
      </c>
      <c r="Y43" s="264" t="s">
        <v>506</v>
      </c>
      <c r="Z43" s="264">
        <v>0</v>
      </c>
      <c r="AA43" s="264" t="s">
        <v>506</v>
      </c>
      <c r="AB43" s="264">
        <f t="shared" si="0"/>
        <v>0</v>
      </c>
      <c r="AC43" s="264">
        <f t="shared" si="1"/>
        <v>0</v>
      </c>
    </row>
    <row r="44" spans="1:29" x14ac:dyDescent="0.25">
      <c r="A44" s="265" t="s">
        <v>523</v>
      </c>
      <c r="B44" s="266" t="s">
        <v>524</v>
      </c>
      <c r="C44" s="264"/>
      <c r="D44" s="264"/>
      <c r="E44" s="264"/>
      <c r="F44" s="264"/>
      <c r="G44" s="264">
        <v>0</v>
      </c>
      <c r="H44" s="264">
        <v>0</v>
      </c>
      <c r="I44" s="264" t="s">
        <v>506</v>
      </c>
      <c r="J44" s="264">
        <v>0</v>
      </c>
      <c r="K44" s="264" t="s">
        <v>506</v>
      </c>
      <c r="L44" s="264">
        <v>0</v>
      </c>
      <c r="M44" s="264" t="s">
        <v>506</v>
      </c>
      <c r="N44" s="264">
        <v>0</v>
      </c>
      <c r="O44" s="264" t="s">
        <v>506</v>
      </c>
      <c r="P44" s="264">
        <v>0</v>
      </c>
      <c r="Q44" s="264" t="s">
        <v>506</v>
      </c>
      <c r="R44" s="264">
        <v>0</v>
      </c>
      <c r="S44" s="264" t="s">
        <v>506</v>
      </c>
      <c r="T44" s="264">
        <v>0</v>
      </c>
      <c r="U44" s="264" t="s">
        <v>506</v>
      </c>
      <c r="V44" s="264">
        <v>0</v>
      </c>
      <c r="W44" s="264" t="s">
        <v>506</v>
      </c>
      <c r="X44" s="264">
        <v>0</v>
      </c>
      <c r="Y44" s="264" t="s">
        <v>506</v>
      </c>
      <c r="Z44" s="264">
        <v>0</v>
      </c>
      <c r="AA44" s="264" t="s">
        <v>506</v>
      </c>
      <c r="AB44" s="264">
        <f t="shared" si="0"/>
        <v>0</v>
      </c>
      <c r="AC44" s="264">
        <f t="shared" si="1"/>
        <v>0</v>
      </c>
    </row>
    <row r="45" spans="1:29" x14ac:dyDescent="0.25">
      <c r="A45" s="265" t="s">
        <v>525</v>
      </c>
      <c r="B45" s="266" t="s">
        <v>526</v>
      </c>
      <c r="C45" s="264"/>
      <c r="D45" s="264"/>
      <c r="E45" s="264"/>
      <c r="F45" s="264"/>
      <c r="G45" s="264">
        <v>0</v>
      </c>
      <c r="H45" s="264">
        <v>0</v>
      </c>
      <c r="I45" s="264" t="s">
        <v>506</v>
      </c>
      <c r="J45" s="264">
        <v>0</v>
      </c>
      <c r="K45" s="264" t="s">
        <v>506</v>
      </c>
      <c r="L45" s="264">
        <v>0</v>
      </c>
      <c r="M45" s="264" t="s">
        <v>506</v>
      </c>
      <c r="N45" s="264">
        <v>0</v>
      </c>
      <c r="O45" s="264" t="s">
        <v>506</v>
      </c>
      <c r="P45" s="264">
        <v>0</v>
      </c>
      <c r="Q45" s="264" t="s">
        <v>506</v>
      </c>
      <c r="R45" s="264">
        <v>0</v>
      </c>
      <c r="S45" s="264" t="s">
        <v>506</v>
      </c>
      <c r="T45" s="264">
        <v>0</v>
      </c>
      <c r="U45" s="264" t="s">
        <v>506</v>
      </c>
      <c r="V45" s="264">
        <v>0</v>
      </c>
      <c r="W45" s="264" t="s">
        <v>506</v>
      </c>
      <c r="X45" s="264">
        <v>0</v>
      </c>
      <c r="Y45" s="264" t="s">
        <v>506</v>
      </c>
      <c r="Z45" s="264">
        <v>0</v>
      </c>
      <c r="AA45" s="264" t="s">
        <v>506</v>
      </c>
      <c r="AB45" s="264">
        <f t="shared" si="0"/>
        <v>0</v>
      </c>
      <c r="AC45" s="264">
        <f t="shared" si="1"/>
        <v>0</v>
      </c>
    </row>
    <row r="46" spans="1:29" x14ac:dyDescent="0.25">
      <c r="A46" s="265" t="s">
        <v>527</v>
      </c>
      <c r="B46" s="266" t="s">
        <v>528</v>
      </c>
      <c r="C46" s="264"/>
      <c r="D46" s="264"/>
      <c r="E46" s="264"/>
      <c r="F46" s="264"/>
      <c r="G46" s="264">
        <v>0</v>
      </c>
      <c r="H46" s="264">
        <v>0</v>
      </c>
      <c r="I46" s="264" t="s">
        <v>506</v>
      </c>
      <c r="J46" s="264">
        <v>0</v>
      </c>
      <c r="K46" s="264" t="s">
        <v>506</v>
      </c>
      <c r="L46" s="264">
        <v>0</v>
      </c>
      <c r="M46" s="264" t="s">
        <v>506</v>
      </c>
      <c r="N46" s="264">
        <v>0</v>
      </c>
      <c r="O46" s="264" t="s">
        <v>506</v>
      </c>
      <c r="P46" s="264">
        <v>0</v>
      </c>
      <c r="Q46" s="264" t="s">
        <v>506</v>
      </c>
      <c r="R46" s="264">
        <v>0</v>
      </c>
      <c r="S46" s="264" t="s">
        <v>506</v>
      </c>
      <c r="T46" s="264">
        <v>0</v>
      </c>
      <c r="U46" s="264" t="s">
        <v>506</v>
      </c>
      <c r="V46" s="264">
        <v>0</v>
      </c>
      <c r="W46" s="264" t="s">
        <v>506</v>
      </c>
      <c r="X46" s="264">
        <v>0</v>
      </c>
      <c r="Y46" s="264" t="s">
        <v>506</v>
      </c>
      <c r="Z46" s="264">
        <v>0</v>
      </c>
      <c r="AA46" s="264" t="s">
        <v>506</v>
      </c>
      <c r="AB46" s="264">
        <f t="shared" si="0"/>
        <v>0</v>
      </c>
      <c r="AC46" s="264">
        <f t="shared" si="1"/>
        <v>0</v>
      </c>
    </row>
    <row r="47" spans="1:29" x14ac:dyDescent="0.25">
      <c r="A47" s="262" t="s">
        <v>59</v>
      </c>
      <c r="B47" s="263" t="s">
        <v>150</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f t="shared" si="0"/>
        <v>0</v>
      </c>
      <c r="AC47" s="264">
        <f t="shared" si="1"/>
        <v>0</v>
      </c>
    </row>
    <row r="48" spans="1:29" ht="31.5" x14ac:dyDescent="0.25">
      <c r="A48" s="265" t="s">
        <v>149</v>
      </c>
      <c r="B48" s="268" t="s">
        <v>515</v>
      </c>
      <c r="C48" s="264"/>
      <c r="D48" s="264"/>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v>0</v>
      </c>
      <c r="AA48" s="264"/>
      <c r="AB48" s="264">
        <f t="shared" si="0"/>
        <v>0</v>
      </c>
      <c r="AC48" s="264">
        <f t="shared" si="1"/>
        <v>0</v>
      </c>
    </row>
    <row r="49" spans="1:29" x14ac:dyDescent="0.25">
      <c r="A49" s="265" t="s">
        <v>148</v>
      </c>
      <c r="B49" s="268" t="s">
        <v>146</v>
      </c>
      <c r="C49" s="264"/>
      <c r="D49" s="264"/>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v>0</v>
      </c>
      <c r="AA49" s="264"/>
      <c r="AB49" s="264">
        <f t="shared" si="0"/>
        <v>0</v>
      </c>
      <c r="AC49" s="264">
        <f t="shared" si="1"/>
        <v>0</v>
      </c>
    </row>
    <row r="50" spans="1:29" ht="31.5" x14ac:dyDescent="0.25">
      <c r="A50" s="265" t="s">
        <v>147</v>
      </c>
      <c r="B50" s="266" t="s">
        <v>144</v>
      </c>
      <c r="C50" s="264"/>
      <c r="D50" s="264"/>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v>0</v>
      </c>
      <c r="AA50" s="264"/>
      <c r="AB50" s="264">
        <f t="shared" si="0"/>
        <v>0</v>
      </c>
      <c r="AC50" s="264">
        <f t="shared" si="1"/>
        <v>0</v>
      </c>
    </row>
    <row r="51" spans="1:29" ht="35.25" customHeight="1" x14ac:dyDescent="0.25">
      <c r="A51" s="265" t="s">
        <v>145</v>
      </c>
      <c r="B51" s="266" t="s">
        <v>142</v>
      </c>
      <c r="C51" s="264"/>
      <c r="D51" s="264"/>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v>0</v>
      </c>
      <c r="AA51" s="264"/>
      <c r="AB51" s="264">
        <f t="shared" si="0"/>
        <v>0</v>
      </c>
      <c r="AC51" s="264">
        <f t="shared" si="1"/>
        <v>0</v>
      </c>
    </row>
    <row r="52" spans="1:29" x14ac:dyDescent="0.25">
      <c r="A52" s="265" t="s">
        <v>143</v>
      </c>
      <c r="B52" s="266" t="s">
        <v>140</v>
      </c>
      <c r="C52" s="264"/>
      <c r="D52" s="264"/>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v>0</v>
      </c>
      <c r="AA52" s="264"/>
      <c r="AB52" s="264">
        <f t="shared" si="0"/>
        <v>0</v>
      </c>
      <c r="AC52" s="264">
        <f t="shared" si="1"/>
        <v>0</v>
      </c>
    </row>
    <row r="53" spans="1:29" x14ac:dyDescent="0.25">
      <c r="A53" s="265" t="s">
        <v>141</v>
      </c>
      <c r="B53" s="266" t="s">
        <v>517</v>
      </c>
      <c r="C53" s="264"/>
      <c r="D53" s="264"/>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v>0</v>
      </c>
      <c r="AA53" s="264"/>
      <c r="AB53" s="264">
        <f t="shared" si="0"/>
        <v>0</v>
      </c>
      <c r="AC53" s="264">
        <f t="shared" si="1"/>
        <v>0</v>
      </c>
    </row>
    <row r="54" spans="1:29" x14ac:dyDescent="0.25">
      <c r="A54" s="265" t="s">
        <v>139</v>
      </c>
      <c r="B54" s="266" t="s">
        <v>518</v>
      </c>
      <c r="C54" s="264"/>
      <c r="D54" s="264"/>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v>0</v>
      </c>
      <c r="AA54" s="264"/>
      <c r="AB54" s="264">
        <f t="shared" si="0"/>
        <v>0</v>
      </c>
      <c r="AC54" s="264">
        <f t="shared" si="1"/>
        <v>0</v>
      </c>
    </row>
    <row r="55" spans="1:29" x14ac:dyDescent="0.25">
      <c r="A55" s="265" t="s">
        <v>529</v>
      </c>
      <c r="B55" s="266" t="s">
        <v>519</v>
      </c>
      <c r="C55" s="264"/>
      <c r="D55" s="264"/>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v>0</v>
      </c>
      <c r="AA55" s="264"/>
      <c r="AB55" s="264">
        <f t="shared" si="0"/>
        <v>0</v>
      </c>
      <c r="AC55" s="264">
        <f t="shared" si="1"/>
        <v>0</v>
      </c>
    </row>
    <row r="56" spans="1:29" x14ac:dyDescent="0.25">
      <c r="A56" s="265" t="s">
        <v>530</v>
      </c>
      <c r="B56" s="266" t="s">
        <v>520</v>
      </c>
      <c r="C56" s="264"/>
      <c r="D56" s="264"/>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v>0</v>
      </c>
      <c r="AA56" s="264"/>
      <c r="AB56" s="264">
        <f t="shared" si="0"/>
        <v>0</v>
      </c>
      <c r="AC56" s="264">
        <f t="shared" si="1"/>
        <v>0</v>
      </c>
    </row>
    <row r="57" spans="1:29" x14ac:dyDescent="0.25">
      <c r="A57" s="265" t="s">
        <v>531</v>
      </c>
      <c r="B57" s="266" t="s">
        <v>522</v>
      </c>
      <c r="C57" s="264"/>
      <c r="D57" s="264"/>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v>0</v>
      </c>
      <c r="AA57" s="264"/>
      <c r="AB57" s="264">
        <f t="shared" si="0"/>
        <v>0</v>
      </c>
      <c r="AC57" s="264">
        <f t="shared" si="1"/>
        <v>0</v>
      </c>
    </row>
    <row r="58" spans="1:29" ht="36.75" customHeight="1" x14ac:dyDescent="0.25">
      <c r="A58" s="265" t="s">
        <v>532</v>
      </c>
      <c r="B58" s="266" t="s">
        <v>524</v>
      </c>
      <c r="C58" s="264"/>
      <c r="D58" s="264"/>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v>0</v>
      </c>
      <c r="AA58" s="264"/>
      <c r="AB58" s="264">
        <f t="shared" si="0"/>
        <v>0</v>
      </c>
      <c r="AC58" s="264">
        <f t="shared" si="1"/>
        <v>0</v>
      </c>
    </row>
    <row r="59" spans="1:29" x14ac:dyDescent="0.25">
      <c r="A59" s="265" t="s">
        <v>533</v>
      </c>
      <c r="B59" s="266" t="s">
        <v>526</v>
      </c>
      <c r="C59" s="264"/>
      <c r="D59" s="264"/>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v>0</v>
      </c>
      <c r="AA59" s="264"/>
      <c r="AB59" s="264">
        <f t="shared" si="0"/>
        <v>0</v>
      </c>
      <c r="AC59" s="264">
        <f t="shared" si="1"/>
        <v>0</v>
      </c>
    </row>
    <row r="60" spans="1:29" x14ac:dyDescent="0.25">
      <c r="A60" s="265" t="s">
        <v>534</v>
      </c>
      <c r="B60" s="266" t="s">
        <v>528</v>
      </c>
      <c r="C60" s="264"/>
      <c r="D60" s="264"/>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v>0</v>
      </c>
      <c r="AA60" s="264"/>
      <c r="AB60" s="264">
        <f t="shared" si="0"/>
        <v>0</v>
      </c>
      <c r="AC60" s="264">
        <f t="shared" si="1"/>
        <v>0</v>
      </c>
    </row>
    <row r="61" spans="1:29" ht="31.5" x14ac:dyDescent="0.25">
      <c r="A61" s="262" t="s">
        <v>57</v>
      </c>
      <c r="B61" s="263" t="s">
        <v>138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f t="shared" si="0"/>
        <v>0</v>
      </c>
      <c r="AC61" s="264">
        <f t="shared" si="1"/>
        <v>0</v>
      </c>
    </row>
    <row r="62" spans="1:29" x14ac:dyDescent="0.25">
      <c r="A62" s="265" t="s">
        <v>137</v>
      </c>
      <c r="B62" s="266" t="s">
        <v>136</v>
      </c>
      <c r="C62" s="264">
        <v>173.12043999999997</v>
      </c>
      <c r="D62" s="264"/>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v>0</v>
      </c>
      <c r="AA62" s="264"/>
      <c r="AB62" s="264">
        <f t="shared" si="0"/>
        <v>0</v>
      </c>
      <c r="AC62" s="264">
        <f t="shared" si="1"/>
        <v>0</v>
      </c>
    </row>
    <row r="63" spans="1:29" x14ac:dyDescent="0.25">
      <c r="A63" s="265" t="s">
        <v>135</v>
      </c>
      <c r="B63" s="266" t="s">
        <v>128</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v>0</v>
      </c>
      <c r="AA63" s="264"/>
      <c r="AB63" s="264">
        <f t="shared" si="0"/>
        <v>0</v>
      </c>
      <c r="AC63" s="264">
        <f t="shared" si="1"/>
        <v>0</v>
      </c>
    </row>
    <row r="64" spans="1:29" x14ac:dyDescent="0.25">
      <c r="A64" s="265" t="s">
        <v>134</v>
      </c>
      <c r="B64" s="268" t="s">
        <v>127</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v>0</v>
      </c>
      <c r="AA64" s="264"/>
      <c r="AB64" s="264">
        <f t="shared" si="0"/>
        <v>0</v>
      </c>
      <c r="AC64" s="264">
        <f t="shared" si="1"/>
        <v>0</v>
      </c>
    </row>
    <row r="65" spans="1:29" x14ac:dyDescent="0.25">
      <c r="A65" s="265" t="s">
        <v>133</v>
      </c>
      <c r="B65" s="268" t="s">
        <v>126</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v>0</v>
      </c>
      <c r="AA65" s="264"/>
      <c r="AB65" s="264">
        <f t="shared" si="0"/>
        <v>0</v>
      </c>
      <c r="AC65" s="264">
        <f t="shared" si="1"/>
        <v>0</v>
      </c>
    </row>
    <row r="66" spans="1:29" ht="17.25" customHeight="1" x14ac:dyDescent="0.25">
      <c r="A66" s="265" t="s">
        <v>132</v>
      </c>
      <c r="B66" s="268" t="s">
        <v>129</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v>0</v>
      </c>
      <c r="AA66" s="264"/>
      <c r="AB66" s="264">
        <f t="shared" si="0"/>
        <v>0</v>
      </c>
      <c r="AC66" s="264">
        <f t="shared" si="1"/>
        <v>0</v>
      </c>
    </row>
    <row r="67" spans="1:29" ht="17.25" customHeight="1" x14ac:dyDescent="0.25">
      <c r="A67" s="265" t="s">
        <v>131</v>
      </c>
      <c r="B67" s="268" t="s">
        <v>535</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v>0</v>
      </c>
      <c r="AA67" s="264"/>
      <c r="AB67" s="264">
        <f t="shared" si="0"/>
        <v>0</v>
      </c>
      <c r="AC67" s="264">
        <f t="shared" si="1"/>
        <v>0</v>
      </c>
    </row>
    <row r="68" spans="1:29" ht="17.25" customHeight="1" x14ac:dyDescent="0.25">
      <c r="A68" s="265" t="s">
        <v>536</v>
      </c>
      <c r="B68" s="268" t="s">
        <v>537</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v>0</v>
      </c>
      <c r="AA68" s="264"/>
      <c r="AB68" s="264">
        <f t="shared" si="0"/>
        <v>0</v>
      </c>
      <c r="AC68" s="264">
        <f t="shared" si="1"/>
        <v>0</v>
      </c>
    </row>
    <row r="69" spans="1:29" ht="17.25" customHeight="1" x14ac:dyDescent="0.25">
      <c r="A69" s="265" t="s">
        <v>538</v>
      </c>
      <c r="B69" s="268" t="s">
        <v>539</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v>0</v>
      </c>
      <c r="AA69" s="264"/>
      <c r="AB69" s="264">
        <f t="shared" si="0"/>
        <v>0</v>
      </c>
      <c r="AC69" s="264">
        <f t="shared" si="1"/>
        <v>0</v>
      </c>
    </row>
    <row r="70" spans="1:29" ht="17.25" customHeight="1" x14ac:dyDescent="0.25">
      <c r="A70" s="265" t="s">
        <v>540</v>
      </c>
      <c r="B70" s="268" t="s">
        <v>541</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v>0</v>
      </c>
      <c r="AA70" s="264"/>
      <c r="AB70" s="264">
        <f t="shared" si="0"/>
        <v>0</v>
      </c>
      <c r="AC70" s="264">
        <f t="shared" si="1"/>
        <v>0</v>
      </c>
    </row>
    <row r="71" spans="1:29" ht="17.25" customHeight="1" x14ac:dyDescent="0.25">
      <c r="A71" s="265" t="s">
        <v>542</v>
      </c>
      <c r="B71" s="268" t="s">
        <v>543</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v>0</v>
      </c>
      <c r="AA71" s="264"/>
      <c r="AB71" s="264">
        <f t="shared" si="0"/>
        <v>0</v>
      </c>
      <c r="AC71" s="264">
        <f t="shared" si="1"/>
        <v>0</v>
      </c>
    </row>
    <row r="72" spans="1:29" ht="17.25" customHeight="1" x14ac:dyDescent="0.25">
      <c r="A72" s="265" t="s">
        <v>544</v>
      </c>
      <c r="B72" s="268" t="s">
        <v>545</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v>0</v>
      </c>
      <c r="AA72" s="264"/>
      <c r="AB72" s="264">
        <f t="shared" si="0"/>
        <v>0</v>
      </c>
      <c r="AC72" s="264">
        <f t="shared" si="1"/>
        <v>0</v>
      </c>
    </row>
    <row r="73" spans="1:29" ht="17.25" customHeight="1" x14ac:dyDescent="0.25">
      <c r="A73" s="265" t="s">
        <v>546</v>
      </c>
      <c r="B73" s="268" t="s">
        <v>547</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v>0</v>
      </c>
      <c r="AA73" s="264"/>
      <c r="AB73" s="264">
        <f t="shared" si="0"/>
        <v>0</v>
      </c>
      <c r="AC73" s="264">
        <f t="shared" si="1"/>
        <v>0</v>
      </c>
    </row>
    <row r="74" spans="1:29" ht="51.75" customHeight="1" x14ac:dyDescent="0.25">
      <c r="A74" s="262" t="s">
        <v>56</v>
      </c>
      <c r="B74" s="269" t="s">
        <v>225</v>
      </c>
      <c r="C74" s="264"/>
      <c r="D74" s="264"/>
      <c r="E74" s="264"/>
      <c r="F74" s="264"/>
      <c r="G74" s="264"/>
      <c r="H74" s="264"/>
      <c r="I74" s="264"/>
      <c r="J74" s="264"/>
      <c r="K74" s="264"/>
      <c r="L74" s="264">
        <v>0</v>
      </c>
      <c r="M74" s="264"/>
      <c r="N74" s="264">
        <v>0</v>
      </c>
      <c r="O74" s="264"/>
      <c r="P74" s="264">
        <v>0</v>
      </c>
      <c r="Q74" s="264"/>
      <c r="R74" s="264">
        <v>0</v>
      </c>
      <c r="S74" s="264"/>
      <c r="T74" s="264">
        <v>0</v>
      </c>
      <c r="U74" s="264"/>
      <c r="V74" s="264">
        <v>0</v>
      </c>
      <c r="W74" s="264"/>
      <c r="X74" s="264">
        <v>0</v>
      </c>
      <c r="Y74" s="264"/>
      <c r="Z74" s="264">
        <v>0</v>
      </c>
      <c r="AA74" s="264"/>
      <c r="AB74" s="264">
        <f t="shared" si="0"/>
        <v>0</v>
      </c>
      <c r="AC74" s="264">
        <f t="shared" si="1"/>
        <v>0</v>
      </c>
    </row>
    <row r="75" spans="1:29" ht="21.75" customHeight="1" x14ac:dyDescent="0.25">
      <c r="A75" s="262" t="s">
        <v>54</v>
      </c>
      <c r="B75" s="263" t="s">
        <v>130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f t="shared" si="0"/>
        <v>0</v>
      </c>
      <c r="AC75" s="264">
        <f t="shared" si="1"/>
        <v>0</v>
      </c>
    </row>
    <row r="76" spans="1:29" ht="23.25" customHeight="1" x14ac:dyDescent="0.25">
      <c r="A76" s="265" t="s">
        <v>220</v>
      </c>
      <c r="B76" s="268" t="s">
        <v>515</v>
      </c>
      <c r="C76" s="264"/>
      <c r="D76" s="264"/>
      <c r="E76" s="264"/>
      <c r="F76" s="264"/>
      <c r="G76" s="264">
        <v>0</v>
      </c>
      <c r="H76" s="264">
        <v>0</v>
      </c>
      <c r="I76" s="264"/>
      <c r="J76" s="264">
        <v>0</v>
      </c>
      <c r="K76" s="264"/>
      <c r="L76" s="264">
        <v>0</v>
      </c>
      <c r="M76" s="264"/>
      <c r="N76" s="264">
        <v>0</v>
      </c>
      <c r="O76" s="264"/>
      <c r="P76" s="264">
        <v>0</v>
      </c>
      <c r="Q76" s="264"/>
      <c r="R76" s="264">
        <v>0</v>
      </c>
      <c r="S76" s="264"/>
      <c r="T76" s="264">
        <v>0</v>
      </c>
      <c r="U76" s="264"/>
      <c r="V76" s="264">
        <v>0</v>
      </c>
      <c r="W76" s="264"/>
      <c r="X76" s="264">
        <v>0</v>
      </c>
      <c r="Y76" s="264"/>
      <c r="Z76" s="264">
        <v>0</v>
      </c>
      <c r="AA76" s="264"/>
      <c r="AB76" s="264">
        <f t="shared" si="0"/>
        <v>0</v>
      </c>
      <c r="AC76" s="264">
        <f t="shared" si="1"/>
        <v>0</v>
      </c>
    </row>
    <row r="77" spans="1:29" ht="18.75" customHeight="1" x14ac:dyDescent="0.25">
      <c r="A77" s="265" t="s">
        <v>221</v>
      </c>
      <c r="B77" s="268" t="s">
        <v>146</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v>0</v>
      </c>
      <c r="AA77" s="264"/>
      <c r="AB77" s="264">
        <f t="shared" si="0"/>
        <v>0</v>
      </c>
      <c r="AC77" s="264">
        <f t="shared" si="1"/>
        <v>0</v>
      </c>
    </row>
    <row r="78" spans="1:29" x14ac:dyDescent="0.25">
      <c r="A78" s="265" t="s">
        <v>222</v>
      </c>
      <c r="B78" s="266" t="s">
        <v>516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v>0</v>
      </c>
      <c r="AA78" s="264"/>
      <c r="AB78" s="264">
        <f t="shared" si="0"/>
        <v>0</v>
      </c>
      <c r="AC78" s="264">
        <f t="shared" si="1"/>
        <v>0</v>
      </c>
    </row>
    <row r="79" spans="1:29" x14ac:dyDescent="0.25">
      <c r="A79" s="265" t="s">
        <v>223</v>
      </c>
      <c r="B79" s="266" t="s">
        <v>517</v>
      </c>
      <c r="C79" s="270"/>
      <c r="D79" s="270"/>
      <c r="E79" s="272"/>
      <c r="F79" s="272"/>
      <c r="G79" s="264">
        <v>0</v>
      </c>
      <c r="H79" s="264">
        <v>0</v>
      </c>
      <c r="I79" s="272"/>
      <c r="J79" s="264">
        <v>0</v>
      </c>
      <c r="K79" s="271"/>
      <c r="L79" s="264">
        <v>0</v>
      </c>
      <c r="M79" s="271"/>
      <c r="N79" s="264">
        <v>0</v>
      </c>
      <c r="O79" s="271"/>
      <c r="P79" s="264">
        <v>0</v>
      </c>
      <c r="Q79" s="271"/>
      <c r="R79" s="264">
        <v>0</v>
      </c>
      <c r="S79" s="271"/>
      <c r="T79" s="264">
        <v>0</v>
      </c>
      <c r="U79" s="271"/>
      <c r="V79" s="264">
        <v>0</v>
      </c>
      <c r="W79" s="271"/>
      <c r="X79" s="264">
        <v>0</v>
      </c>
      <c r="Y79" s="271"/>
      <c r="Z79" s="264">
        <v>0</v>
      </c>
      <c r="AA79" s="271"/>
      <c r="AB79" s="264">
        <f t="shared" si="0"/>
        <v>0</v>
      </c>
      <c r="AC79" s="264">
        <f t="shared" si="1"/>
        <v>0</v>
      </c>
    </row>
    <row r="80" spans="1:29" x14ac:dyDescent="0.25">
      <c r="A80" s="265" t="s">
        <v>224</v>
      </c>
      <c r="B80" s="266" t="s">
        <v>518</v>
      </c>
      <c r="C80" s="270"/>
      <c r="D80" s="270"/>
      <c r="E80" s="272"/>
      <c r="F80" s="272"/>
      <c r="G80" s="264">
        <v>0</v>
      </c>
      <c r="H80" s="264">
        <v>0</v>
      </c>
      <c r="I80" s="272"/>
      <c r="J80" s="264">
        <v>0</v>
      </c>
      <c r="K80" s="271"/>
      <c r="L80" s="264">
        <v>0</v>
      </c>
      <c r="M80" s="271"/>
      <c r="N80" s="264">
        <v>0</v>
      </c>
      <c r="O80" s="271"/>
      <c r="P80" s="264">
        <v>0</v>
      </c>
      <c r="Q80" s="271"/>
      <c r="R80" s="264">
        <v>0</v>
      </c>
      <c r="S80" s="271"/>
      <c r="T80" s="264">
        <v>0</v>
      </c>
      <c r="U80" s="271"/>
      <c r="V80" s="264">
        <v>0</v>
      </c>
      <c r="W80" s="271"/>
      <c r="X80" s="264">
        <v>0</v>
      </c>
      <c r="Y80" s="271"/>
      <c r="Z80" s="264">
        <v>0</v>
      </c>
      <c r="AA80" s="271"/>
      <c r="AB80" s="264">
        <f t="shared" si="0"/>
        <v>0</v>
      </c>
      <c r="AC80" s="264">
        <f t="shared" si="1"/>
        <v>0</v>
      </c>
    </row>
    <row r="81" spans="1:29" x14ac:dyDescent="0.25">
      <c r="A81" s="265" t="s">
        <v>548</v>
      </c>
      <c r="B81" s="266" t="s">
        <v>519</v>
      </c>
      <c r="C81" s="270"/>
      <c r="D81" s="270"/>
      <c r="E81" s="272"/>
      <c r="F81" s="272"/>
      <c r="G81" s="264">
        <v>0</v>
      </c>
      <c r="H81" s="264">
        <v>0</v>
      </c>
      <c r="I81" s="272"/>
      <c r="J81" s="264">
        <v>0</v>
      </c>
      <c r="K81" s="271"/>
      <c r="L81" s="264">
        <v>0</v>
      </c>
      <c r="M81" s="271"/>
      <c r="N81" s="264">
        <v>0</v>
      </c>
      <c r="O81" s="271"/>
      <c r="P81" s="264">
        <v>0</v>
      </c>
      <c r="Q81" s="271"/>
      <c r="R81" s="264">
        <v>0</v>
      </c>
      <c r="S81" s="271"/>
      <c r="T81" s="264">
        <v>0</v>
      </c>
      <c r="U81" s="271"/>
      <c r="V81" s="264">
        <v>0</v>
      </c>
      <c r="W81" s="271"/>
      <c r="X81" s="264">
        <v>0</v>
      </c>
      <c r="Y81" s="271"/>
      <c r="Z81" s="264">
        <v>0</v>
      </c>
      <c r="AA81" s="271"/>
      <c r="AB81" s="264">
        <f t="shared" si="0"/>
        <v>0</v>
      </c>
      <c r="AC81" s="264">
        <f t="shared" si="1"/>
        <v>0</v>
      </c>
    </row>
    <row r="82" spans="1:29" x14ac:dyDescent="0.25">
      <c r="A82" s="265" t="s">
        <v>549</v>
      </c>
      <c r="B82" s="266" t="s">
        <v>520</v>
      </c>
      <c r="C82" s="270"/>
      <c r="D82" s="270"/>
      <c r="E82" s="272"/>
      <c r="F82" s="272"/>
      <c r="G82" s="264">
        <v>0</v>
      </c>
      <c r="H82" s="264">
        <v>0</v>
      </c>
      <c r="I82" s="272"/>
      <c r="J82" s="264">
        <v>0</v>
      </c>
      <c r="K82" s="271"/>
      <c r="L82" s="264">
        <v>0</v>
      </c>
      <c r="M82" s="271"/>
      <c r="N82" s="264">
        <v>0</v>
      </c>
      <c r="O82" s="271"/>
      <c r="P82" s="264">
        <v>0</v>
      </c>
      <c r="Q82" s="271"/>
      <c r="R82" s="264">
        <v>0</v>
      </c>
      <c r="S82" s="271"/>
      <c r="T82" s="264">
        <v>0</v>
      </c>
      <c r="U82" s="271"/>
      <c r="V82" s="264">
        <v>0</v>
      </c>
      <c r="W82" s="271"/>
      <c r="X82" s="264">
        <v>0</v>
      </c>
      <c r="Y82" s="271"/>
      <c r="Z82" s="264">
        <v>0</v>
      </c>
      <c r="AA82" s="271"/>
      <c r="AB82" s="264">
        <f t="shared" si="0"/>
        <v>0</v>
      </c>
      <c r="AC82" s="264">
        <f t="shared" si="1"/>
        <v>0</v>
      </c>
    </row>
    <row r="83" spans="1:29" x14ac:dyDescent="0.25">
      <c r="A83" s="265" t="s">
        <v>550</v>
      </c>
      <c r="B83" s="266" t="s">
        <v>522</v>
      </c>
      <c r="C83" s="270"/>
      <c r="D83" s="270"/>
      <c r="E83" s="272"/>
      <c r="F83" s="272"/>
      <c r="G83" s="264">
        <v>0</v>
      </c>
      <c r="H83" s="264">
        <v>0</v>
      </c>
      <c r="I83" s="272"/>
      <c r="J83" s="264">
        <v>0</v>
      </c>
      <c r="K83" s="271"/>
      <c r="L83" s="264">
        <v>0</v>
      </c>
      <c r="M83" s="271"/>
      <c r="N83" s="264">
        <v>0</v>
      </c>
      <c r="O83" s="271"/>
      <c r="P83" s="264">
        <v>0</v>
      </c>
      <c r="Q83" s="271"/>
      <c r="R83" s="264">
        <v>0</v>
      </c>
      <c r="S83" s="271"/>
      <c r="T83" s="264">
        <v>0</v>
      </c>
      <c r="U83" s="271"/>
      <c r="V83" s="264">
        <v>0</v>
      </c>
      <c r="W83" s="271"/>
      <c r="X83" s="264">
        <v>0</v>
      </c>
      <c r="Y83" s="271"/>
      <c r="Z83" s="264">
        <v>0</v>
      </c>
      <c r="AA83" s="271"/>
      <c r="AB83" s="264">
        <f t="shared" si="0"/>
        <v>0</v>
      </c>
      <c r="AC83" s="264">
        <f t="shared" si="1"/>
        <v>0</v>
      </c>
    </row>
    <row r="84" spans="1:29" x14ac:dyDescent="0.25">
      <c r="A84" s="265" t="s">
        <v>551</v>
      </c>
      <c r="B84" s="266" t="s">
        <v>524</v>
      </c>
      <c r="C84" s="270"/>
      <c r="D84" s="270"/>
      <c r="E84" s="272"/>
      <c r="F84" s="272"/>
      <c r="G84" s="264">
        <v>0</v>
      </c>
      <c r="H84" s="264">
        <v>0</v>
      </c>
      <c r="I84" s="272"/>
      <c r="J84" s="264">
        <v>0</v>
      </c>
      <c r="K84" s="271"/>
      <c r="L84" s="264">
        <v>0</v>
      </c>
      <c r="M84" s="271"/>
      <c r="N84" s="264">
        <v>0</v>
      </c>
      <c r="O84" s="271"/>
      <c r="P84" s="264">
        <v>0</v>
      </c>
      <c r="Q84" s="271"/>
      <c r="R84" s="264">
        <v>0</v>
      </c>
      <c r="S84" s="271"/>
      <c r="T84" s="264">
        <v>0</v>
      </c>
      <c r="U84" s="271"/>
      <c r="V84" s="264">
        <v>0</v>
      </c>
      <c r="W84" s="271"/>
      <c r="X84" s="264">
        <v>0</v>
      </c>
      <c r="Y84" s="271"/>
      <c r="Z84" s="264">
        <v>0</v>
      </c>
      <c r="AA84" s="271"/>
      <c r="AB84" s="264">
        <f t="shared" si="0"/>
        <v>0</v>
      </c>
      <c r="AC84" s="264">
        <f t="shared" si="1"/>
        <v>0</v>
      </c>
    </row>
    <row r="85" spans="1:29" x14ac:dyDescent="0.25">
      <c r="A85" s="265" t="s">
        <v>552</v>
      </c>
      <c r="B85" s="266" t="s">
        <v>526</v>
      </c>
      <c r="C85" s="270"/>
      <c r="D85" s="270"/>
      <c r="E85" s="272"/>
      <c r="F85" s="272"/>
      <c r="G85" s="264">
        <v>0</v>
      </c>
      <c r="H85" s="264">
        <v>0</v>
      </c>
      <c r="I85" s="272"/>
      <c r="J85" s="264">
        <v>0</v>
      </c>
      <c r="K85" s="271"/>
      <c r="L85" s="264">
        <v>0</v>
      </c>
      <c r="M85" s="271"/>
      <c r="N85" s="264">
        <v>0</v>
      </c>
      <c r="O85" s="271"/>
      <c r="P85" s="264">
        <v>0</v>
      </c>
      <c r="Q85" s="271"/>
      <c r="R85" s="264">
        <v>0</v>
      </c>
      <c r="S85" s="271"/>
      <c r="T85" s="264">
        <v>0</v>
      </c>
      <c r="U85" s="271"/>
      <c r="V85" s="264">
        <v>0</v>
      </c>
      <c r="W85" s="271"/>
      <c r="X85" s="264">
        <v>0</v>
      </c>
      <c r="Y85" s="271"/>
      <c r="Z85" s="264">
        <v>0</v>
      </c>
      <c r="AA85" s="271"/>
      <c r="AB85" s="264">
        <f t="shared" si="0"/>
        <v>0</v>
      </c>
      <c r="AC85" s="264">
        <f t="shared" si="1"/>
        <v>0</v>
      </c>
    </row>
    <row r="86" spans="1:29" x14ac:dyDescent="0.25">
      <c r="A86" s="265" t="s">
        <v>553</v>
      </c>
      <c r="B86" s="266" t="s">
        <v>528</v>
      </c>
      <c r="C86" s="273"/>
      <c r="D86" s="273"/>
      <c r="E86" s="272"/>
      <c r="F86" s="272"/>
      <c r="G86" s="264">
        <v>0</v>
      </c>
      <c r="H86" s="264">
        <v>0</v>
      </c>
      <c r="I86" s="272"/>
      <c r="J86" s="264">
        <v>0</v>
      </c>
      <c r="K86" s="271"/>
      <c r="L86" s="264">
        <v>0</v>
      </c>
      <c r="M86" s="271"/>
      <c r="N86" s="264">
        <v>0</v>
      </c>
      <c r="O86" s="271"/>
      <c r="P86" s="264">
        <v>0</v>
      </c>
      <c r="Q86" s="271"/>
      <c r="R86" s="264">
        <v>0</v>
      </c>
      <c r="S86" s="271"/>
      <c r="T86" s="264">
        <v>0</v>
      </c>
      <c r="U86" s="271"/>
      <c r="V86" s="264">
        <v>0</v>
      </c>
      <c r="W86" s="271"/>
      <c r="X86" s="264">
        <v>0</v>
      </c>
      <c r="Y86" s="271"/>
      <c r="Z86" s="264">
        <v>0</v>
      </c>
      <c r="AA86" s="271"/>
      <c r="AB86" s="264">
        <f t="shared" si="0"/>
        <v>0</v>
      </c>
      <c r="AC86" s="264">
        <f t="shared" si="1"/>
        <v>0</v>
      </c>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J25" zoomScale="85" zoomScaleSheetLayoutView="85" workbookViewId="0">
      <selection activeCell="N29" sqref="N29"/>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1.71093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9" t="s">
        <v>7</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45" t="s">
        <v>6</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82" t="str">
        <f>'1. паспорт местоположение'!A12:C12</f>
        <v>F_TP1600.PS.0028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82" t="str">
        <f>'1. паспорт местоположение'!A15:C15</f>
        <v>Проектирование реконструкции  ПС 110/35/6 кВ КНС-5Б (ОРУ-110 кВ,ОРУ-35 кВ,замена оборудования АСУ ТП,СТДУ,УРЗА)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45" t="s">
        <v>4</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95" t="s">
        <v>423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50</v>
      </c>
      <c r="B22" s="499" t="s">
        <v>22</v>
      </c>
      <c r="C22" s="496" t="s">
        <v>49</v>
      </c>
      <c r="D22" s="496" t="s">
        <v>48</v>
      </c>
      <c r="E22" s="502" t="s">
        <v>434</v>
      </c>
      <c r="F22" s="503"/>
      <c r="G22" s="503"/>
      <c r="H22" s="503"/>
      <c r="I22" s="503"/>
      <c r="J22" s="503"/>
      <c r="K22" s="503"/>
      <c r="L22" s="504"/>
      <c r="M22" s="496" t="s">
        <v>47</v>
      </c>
      <c r="N22" s="496" t="s">
        <v>46</v>
      </c>
      <c r="O22" s="496" t="s">
        <v>45</v>
      </c>
      <c r="P22" s="505" t="s">
        <v>233</v>
      </c>
      <c r="Q22" s="505" t="s">
        <v>44</v>
      </c>
      <c r="R22" s="505" t="s">
        <v>43</v>
      </c>
      <c r="S22" s="505" t="s">
        <v>42</v>
      </c>
      <c r="T22" s="505"/>
      <c r="U22" s="506" t="s">
        <v>41</v>
      </c>
      <c r="V22" s="506" t="s">
        <v>40</v>
      </c>
      <c r="W22" s="505" t="s">
        <v>39</v>
      </c>
      <c r="X22" s="505" t="s">
        <v>38</v>
      </c>
      <c r="Y22" s="505" t="s">
        <v>37</v>
      </c>
      <c r="Z22" s="519" t="s">
        <v>36</v>
      </c>
      <c r="AA22" s="505" t="s">
        <v>35</v>
      </c>
      <c r="AB22" s="505" t="s">
        <v>34</v>
      </c>
      <c r="AC22" s="505" t="s">
        <v>33</v>
      </c>
      <c r="AD22" s="505" t="s">
        <v>32</v>
      </c>
      <c r="AE22" s="505" t="s">
        <v>31</v>
      </c>
      <c r="AF22" s="505" t="s">
        <v>30</v>
      </c>
      <c r="AG22" s="505"/>
      <c r="AH22" s="505"/>
      <c r="AI22" s="505"/>
      <c r="AJ22" s="505"/>
      <c r="AK22" s="505"/>
      <c r="AL22" s="505" t="s">
        <v>29</v>
      </c>
      <c r="AM22" s="505"/>
      <c r="AN22" s="505"/>
      <c r="AO22" s="505"/>
      <c r="AP22" s="505" t="s">
        <v>28</v>
      </c>
      <c r="AQ22" s="505"/>
      <c r="AR22" s="505" t="s">
        <v>27</v>
      </c>
      <c r="AS22" s="505" t="s">
        <v>26</v>
      </c>
      <c r="AT22" s="505" t="s">
        <v>25</v>
      </c>
      <c r="AU22" s="505" t="s">
        <v>24</v>
      </c>
      <c r="AV22" s="509" t="s">
        <v>23</v>
      </c>
    </row>
    <row r="23" spans="1:48" s="22" customFormat="1" ht="64.5" customHeight="1" x14ac:dyDescent="0.25">
      <c r="A23" s="497"/>
      <c r="B23" s="500"/>
      <c r="C23" s="497"/>
      <c r="D23" s="497"/>
      <c r="E23" s="511" t="s">
        <v>21</v>
      </c>
      <c r="F23" s="513" t="s">
        <v>129</v>
      </c>
      <c r="G23" s="513" t="s">
        <v>128</v>
      </c>
      <c r="H23" s="513" t="s">
        <v>127</v>
      </c>
      <c r="I23" s="517" t="s">
        <v>346</v>
      </c>
      <c r="J23" s="517" t="s">
        <v>347</v>
      </c>
      <c r="K23" s="517" t="s">
        <v>348</v>
      </c>
      <c r="L23" s="513" t="s">
        <v>78</v>
      </c>
      <c r="M23" s="497"/>
      <c r="N23" s="497"/>
      <c r="O23" s="497"/>
      <c r="P23" s="505"/>
      <c r="Q23" s="505"/>
      <c r="R23" s="505"/>
      <c r="S23" s="515" t="s">
        <v>0</v>
      </c>
      <c r="T23" s="515" t="s">
        <v>9</v>
      </c>
      <c r="U23" s="506"/>
      <c r="V23" s="506"/>
      <c r="W23" s="505"/>
      <c r="X23" s="505"/>
      <c r="Y23" s="505"/>
      <c r="Z23" s="505"/>
      <c r="AA23" s="505"/>
      <c r="AB23" s="505"/>
      <c r="AC23" s="505"/>
      <c r="AD23" s="505"/>
      <c r="AE23" s="505"/>
      <c r="AF23" s="505" t="s">
        <v>20</v>
      </c>
      <c r="AG23" s="505"/>
      <c r="AH23" s="505" t="s">
        <v>19</v>
      </c>
      <c r="AI23" s="505"/>
      <c r="AJ23" s="496" t="s">
        <v>18</v>
      </c>
      <c r="AK23" s="496" t="s">
        <v>17</v>
      </c>
      <c r="AL23" s="496" t="s">
        <v>16</v>
      </c>
      <c r="AM23" s="496" t="s">
        <v>15</v>
      </c>
      <c r="AN23" s="496" t="s">
        <v>14</v>
      </c>
      <c r="AO23" s="496" t="s">
        <v>13</v>
      </c>
      <c r="AP23" s="496" t="s">
        <v>12</v>
      </c>
      <c r="AQ23" s="507" t="s">
        <v>9</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257" t="s">
        <v>11</v>
      </c>
      <c r="AG24" s="257" t="s">
        <v>10</v>
      </c>
      <c r="AH24" s="123" t="s">
        <v>0</v>
      </c>
      <c r="AI24" s="123" t="s">
        <v>9</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8" customFormat="1" ht="96" customHeight="1" x14ac:dyDescent="0.2">
      <c r="A26" s="207" t="s">
        <v>481</v>
      </c>
      <c r="B26" s="208" t="s">
        <v>607</v>
      </c>
      <c r="C26" s="208" t="s">
        <v>498</v>
      </c>
      <c r="D26" s="209" t="s">
        <v>485</v>
      </c>
      <c r="E26" s="210" t="s">
        <v>489</v>
      </c>
      <c r="F26" s="210" t="s">
        <v>489</v>
      </c>
      <c r="G26" s="210" t="s">
        <v>489</v>
      </c>
      <c r="H26" s="210" t="s">
        <v>489</v>
      </c>
      <c r="I26" s="210" t="s">
        <v>489</v>
      </c>
      <c r="J26" s="210" t="s">
        <v>489</v>
      </c>
      <c r="K26" s="210" t="s">
        <v>489</v>
      </c>
      <c r="L26" s="210" t="s">
        <v>489</v>
      </c>
      <c r="M26" s="211" t="s">
        <v>466</v>
      </c>
      <c r="N26" s="212" t="s">
        <v>469</v>
      </c>
      <c r="O26" s="208" t="s">
        <v>607</v>
      </c>
      <c r="P26" s="213">
        <v>42203.389000000003</v>
      </c>
      <c r="Q26" s="212" t="s">
        <v>499</v>
      </c>
      <c r="R26" s="213">
        <v>42203.389000000003</v>
      </c>
      <c r="S26" s="211" t="s">
        <v>467</v>
      </c>
      <c r="T26" s="211" t="s">
        <v>468</v>
      </c>
      <c r="U26" s="210">
        <v>3</v>
      </c>
      <c r="V26" s="210">
        <v>3</v>
      </c>
      <c r="W26" s="212" t="s">
        <v>500</v>
      </c>
      <c r="X26" s="214">
        <v>37966</v>
      </c>
      <c r="Y26" s="211"/>
      <c r="Z26" s="211"/>
      <c r="AA26" s="215"/>
      <c r="AB26" s="214">
        <v>37966</v>
      </c>
      <c r="AC26" s="216" t="s">
        <v>480</v>
      </c>
      <c r="AD26" s="213">
        <v>44800</v>
      </c>
      <c r="AE26" s="213">
        <v>44800</v>
      </c>
      <c r="AF26" s="210">
        <v>25257</v>
      </c>
      <c r="AG26" s="208" t="s">
        <v>501</v>
      </c>
      <c r="AH26" s="217">
        <v>40711</v>
      </c>
      <c r="AI26" s="217">
        <v>40711</v>
      </c>
      <c r="AJ26" s="217">
        <v>40728</v>
      </c>
      <c r="AK26" s="217">
        <v>40765</v>
      </c>
      <c r="AL26" s="211"/>
      <c r="AM26" s="211"/>
      <c r="AN26" s="217"/>
      <c r="AO26" s="211"/>
      <c r="AP26" s="217">
        <v>40787</v>
      </c>
      <c r="AQ26" s="217">
        <v>40787</v>
      </c>
      <c r="AR26" s="217">
        <v>40787</v>
      </c>
      <c r="AS26" s="217">
        <v>40787</v>
      </c>
      <c r="AT26" s="217">
        <v>40908</v>
      </c>
      <c r="AU26" s="211"/>
      <c r="AV26" s="212" t="s">
        <v>556</v>
      </c>
    </row>
    <row r="27" spans="1:48" s="218" customFormat="1" ht="12.75" x14ac:dyDescent="0.2">
      <c r="A27" s="210"/>
      <c r="B27" s="208"/>
      <c r="C27" s="208"/>
      <c r="D27" s="209"/>
      <c r="E27" s="210"/>
      <c r="F27" s="210"/>
      <c r="G27" s="210"/>
      <c r="H27" s="210"/>
      <c r="I27" s="210"/>
      <c r="J27" s="210"/>
      <c r="K27" s="210"/>
      <c r="L27" s="210"/>
      <c r="M27" s="211"/>
      <c r="N27" s="212"/>
      <c r="O27" s="208"/>
      <c r="P27" s="213"/>
      <c r="Q27" s="212"/>
      <c r="R27" s="213"/>
      <c r="S27" s="211"/>
      <c r="T27" s="211"/>
      <c r="U27" s="210"/>
      <c r="V27" s="210"/>
      <c r="W27" s="212" t="s">
        <v>502</v>
      </c>
      <c r="X27" s="214">
        <v>44582</v>
      </c>
      <c r="Y27" s="211"/>
      <c r="Z27" s="211"/>
      <c r="AA27" s="215"/>
      <c r="AB27" s="215"/>
      <c r="AC27" s="216"/>
      <c r="AD27" s="213"/>
      <c r="AE27" s="214"/>
      <c r="AF27" s="210"/>
      <c r="AG27" s="219"/>
      <c r="AH27" s="217"/>
      <c r="AI27" s="217"/>
      <c r="AJ27" s="217"/>
      <c r="AK27" s="217"/>
      <c r="AL27" s="211"/>
      <c r="AM27" s="211"/>
      <c r="AN27" s="217"/>
      <c r="AO27" s="211"/>
      <c r="AP27" s="217"/>
      <c r="AQ27" s="217"/>
      <c r="AR27" s="217"/>
      <c r="AS27" s="217"/>
      <c r="AT27" s="217"/>
      <c r="AU27" s="211"/>
      <c r="AV27" s="211"/>
    </row>
    <row r="28" spans="1:48" s="218" customFormat="1" ht="12.75" x14ac:dyDescent="0.2">
      <c r="A28" s="233"/>
      <c r="B28" s="245"/>
      <c r="C28" s="245"/>
      <c r="D28" s="234"/>
      <c r="E28" s="233"/>
      <c r="F28" s="233"/>
      <c r="G28" s="233"/>
      <c r="H28" s="233"/>
      <c r="I28" s="233"/>
      <c r="J28" s="233"/>
      <c r="K28" s="233"/>
      <c r="L28" s="233"/>
      <c r="M28" s="235"/>
      <c r="N28" s="245"/>
      <c r="O28" s="245"/>
      <c r="P28" s="245"/>
      <c r="Q28" s="236"/>
      <c r="R28" s="237"/>
      <c r="S28" s="235"/>
      <c r="T28" s="235"/>
      <c r="U28" s="233"/>
      <c r="V28" s="233"/>
      <c r="W28" s="236" t="s">
        <v>503</v>
      </c>
      <c r="X28" s="238">
        <v>42119</v>
      </c>
      <c r="Y28" s="235"/>
      <c r="Z28" s="235"/>
      <c r="AA28" s="239"/>
      <c r="AB28" s="239"/>
      <c r="AC28" s="240"/>
      <c r="AD28" s="237"/>
      <c r="AE28" s="238"/>
      <c r="AF28" s="233"/>
      <c r="AG28" s="241"/>
      <c r="AH28" s="242"/>
      <c r="AI28" s="242"/>
      <c r="AJ28" s="242"/>
      <c r="AK28" s="242"/>
      <c r="AL28" s="235"/>
      <c r="AM28" s="235"/>
      <c r="AN28" s="242"/>
      <c r="AO28" s="235"/>
      <c r="AP28" s="242"/>
      <c r="AQ28" s="242"/>
      <c r="AR28" s="242"/>
      <c r="AS28" s="242"/>
      <c r="AT28" s="242"/>
      <c r="AU28" s="235"/>
      <c r="AV28" s="235"/>
    </row>
    <row r="29" spans="1:48" s="246" customFormat="1" ht="90" x14ac:dyDescent="0.25">
      <c r="A29" s="244">
        <v>2</v>
      </c>
      <c r="B29" s="208" t="s">
        <v>608</v>
      </c>
      <c r="C29" s="208" t="s">
        <v>498</v>
      </c>
      <c r="D29" s="333">
        <v>42339</v>
      </c>
      <c r="E29" s="210" t="s">
        <v>489</v>
      </c>
      <c r="F29" s="210" t="s">
        <v>489</v>
      </c>
      <c r="G29" s="210" t="s">
        <v>489</v>
      </c>
      <c r="H29" s="210" t="s">
        <v>489</v>
      </c>
      <c r="I29" s="210" t="s">
        <v>489</v>
      </c>
      <c r="J29" s="210" t="s">
        <v>489</v>
      </c>
      <c r="K29" s="210" t="s">
        <v>489</v>
      </c>
      <c r="L29" s="210" t="s">
        <v>489</v>
      </c>
      <c r="M29" s="244" t="s">
        <v>565</v>
      </c>
      <c r="N29" s="231" t="s">
        <v>557</v>
      </c>
      <c r="O29" s="208" t="s">
        <v>608</v>
      </c>
      <c r="P29" s="252">
        <v>1</v>
      </c>
      <c r="Q29" s="208" t="s">
        <v>560</v>
      </c>
      <c r="R29" s="252">
        <v>1</v>
      </c>
      <c r="S29" s="253" t="s">
        <v>559</v>
      </c>
      <c r="T29" s="253" t="s">
        <v>559</v>
      </c>
      <c r="U29" s="244">
        <v>1</v>
      </c>
      <c r="V29" s="244">
        <v>1</v>
      </c>
      <c r="W29" s="232" t="s">
        <v>558</v>
      </c>
      <c r="X29" s="252">
        <v>1</v>
      </c>
      <c r="Y29" s="232"/>
      <c r="Z29" s="252"/>
      <c r="AA29" s="243"/>
      <c r="AB29" s="252">
        <v>1</v>
      </c>
      <c r="AC29" s="232" t="s">
        <v>558</v>
      </c>
      <c r="AD29" s="252">
        <v>1</v>
      </c>
      <c r="AE29" s="252">
        <v>0</v>
      </c>
      <c r="AF29" s="249"/>
      <c r="AG29" s="243"/>
      <c r="AH29" s="243"/>
      <c r="AI29" s="243"/>
      <c r="AJ29" s="243"/>
      <c r="AK29" s="243"/>
      <c r="AL29" s="243"/>
      <c r="AM29" s="243"/>
      <c r="AN29" s="247"/>
      <c r="AO29" s="248"/>
      <c r="AP29" s="251"/>
      <c r="AQ29" s="251">
        <v>41247</v>
      </c>
      <c r="AR29" s="251">
        <v>41247</v>
      </c>
      <c r="AS29" s="250">
        <v>41247</v>
      </c>
      <c r="AT29" s="250">
        <v>58989</v>
      </c>
      <c r="AU29" s="244"/>
      <c r="AV29" s="332"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
  <sheetViews>
    <sheetView tabSelected="1" topLeftCell="A19" zoomScale="90" zoomScaleNormal="9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20" t="str">
        <f>'1. паспорт местоположение'!A5:C5</f>
        <v>Год раскрытия информации: 2022 год</v>
      </c>
      <c r="B5" s="520"/>
      <c r="C5" s="54"/>
      <c r="D5" s="54"/>
      <c r="E5" s="54"/>
      <c r="F5" s="54"/>
      <c r="G5" s="54"/>
      <c r="H5" s="54"/>
    </row>
    <row r="6" spans="1:8" ht="18.75" x14ac:dyDescent="0.3">
      <c r="A6" s="127"/>
      <c r="B6" s="152"/>
      <c r="C6" s="127"/>
      <c r="D6" s="127"/>
      <c r="E6" s="127"/>
      <c r="F6" s="127"/>
      <c r="G6" s="127"/>
      <c r="H6" s="127"/>
    </row>
    <row r="7" spans="1:8" ht="18.75" x14ac:dyDescent="0.25">
      <c r="A7" s="349" t="s">
        <v>7</v>
      </c>
      <c r="B7" s="349"/>
      <c r="C7" s="126"/>
      <c r="D7" s="126"/>
      <c r="E7" s="126"/>
      <c r="F7" s="126"/>
      <c r="G7" s="126"/>
      <c r="H7" s="126"/>
    </row>
    <row r="8" spans="1:8" ht="18.75" x14ac:dyDescent="0.25">
      <c r="A8" s="126"/>
      <c r="B8" s="160"/>
      <c r="C8" s="126"/>
      <c r="D8" s="126"/>
      <c r="E8" s="126"/>
      <c r="F8" s="126"/>
      <c r="G8" s="126"/>
      <c r="H8" s="126"/>
    </row>
    <row r="9" spans="1:8" x14ac:dyDescent="0.25">
      <c r="A9" s="382" t="str">
        <f>'1. паспорт местоположение'!A9:C9</f>
        <v>АО "Россети Тюмень"</v>
      </c>
      <c r="B9" s="382"/>
      <c r="C9" s="124"/>
      <c r="D9" s="124"/>
      <c r="E9" s="124"/>
      <c r="F9" s="124"/>
      <c r="G9" s="124"/>
      <c r="H9" s="124"/>
    </row>
    <row r="10" spans="1:8" x14ac:dyDescent="0.25">
      <c r="A10" s="345" t="s">
        <v>6</v>
      </c>
      <c r="B10" s="345"/>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82" t="str">
        <f>'1. паспорт местоположение'!A12:C12</f>
        <v>F_TP1600.PS.0028</v>
      </c>
      <c r="B12" s="382"/>
      <c r="C12" s="124"/>
      <c r="D12" s="124"/>
      <c r="E12" s="124"/>
      <c r="F12" s="124"/>
      <c r="G12" s="124"/>
      <c r="H12" s="124"/>
    </row>
    <row r="13" spans="1:8" x14ac:dyDescent="0.25">
      <c r="A13" s="345" t="s">
        <v>5</v>
      </c>
      <c r="B13" s="345"/>
      <c r="C13" s="125"/>
      <c r="D13" s="125"/>
      <c r="E13" s="125"/>
      <c r="F13" s="125"/>
      <c r="G13" s="125"/>
      <c r="H13" s="125"/>
    </row>
    <row r="14" spans="1:8" ht="18.75" x14ac:dyDescent="0.25">
      <c r="A14" s="11"/>
      <c r="B14" s="11"/>
      <c r="C14" s="11"/>
      <c r="D14" s="11"/>
      <c r="E14" s="11"/>
      <c r="F14" s="11"/>
      <c r="G14" s="11"/>
      <c r="H14" s="11"/>
    </row>
    <row r="15" spans="1:8" x14ac:dyDescent="0.25">
      <c r="A15" s="382" t="str">
        <f>'1. паспорт местоположение'!A15:C15</f>
        <v>Проектирование реконструкции  ПС 110/35/6 кВ КНС-5Б (ОРУ-110 кВ,ОРУ-35 кВ,замена оборудования АСУ ТП,СТДУ,УРЗА)</v>
      </c>
      <c r="B15" s="382"/>
      <c r="C15" s="124"/>
      <c r="D15" s="124"/>
      <c r="E15" s="124"/>
      <c r="F15" s="124"/>
      <c r="G15" s="124"/>
      <c r="H15" s="124"/>
    </row>
    <row r="16" spans="1:8" x14ac:dyDescent="0.25">
      <c r="A16" s="345" t="s">
        <v>4</v>
      </c>
      <c r="B16" s="345"/>
      <c r="C16" s="125"/>
      <c r="D16" s="125"/>
      <c r="E16" s="125"/>
      <c r="F16" s="125"/>
      <c r="G16" s="125"/>
      <c r="H16" s="125"/>
    </row>
    <row r="17" spans="1:2" x14ac:dyDescent="0.25">
      <c r="B17" s="95"/>
    </row>
    <row r="18" spans="1:2" ht="33.75" customHeight="1" x14ac:dyDescent="0.25">
      <c r="A18" s="524" t="s">
        <v>424</v>
      </c>
      <c r="B18" s="525"/>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447</v>
      </c>
    </row>
    <row r="23" spans="1:2" ht="16.5" thickBot="1" x14ac:dyDescent="0.3">
      <c r="A23" s="97" t="s">
        <v>283</v>
      </c>
      <c r="B23" s="99" t="s">
        <v>448</v>
      </c>
    </row>
    <row r="24" spans="1:2" ht="16.5" thickBot="1" x14ac:dyDescent="0.3">
      <c r="A24" s="97" t="s">
        <v>302</v>
      </c>
      <c r="B24" s="99" t="s">
        <v>483</v>
      </c>
    </row>
    <row r="25" spans="1:2" ht="16.5" thickBot="1" x14ac:dyDescent="0.3">
      <c r="A25" s="100" t="s">
        <v>303</v>
      </c>
      <c r="B25" s="98">
        <f>'3.3 паспорт описание'!C29</f>
        <v>2025</v>
      </c>
    </row>
    <row r="26" spans="1:2" ht="16.5" thickBot="1" x14ac:dyDescent="0.3">
      <c r="A26" s="101" t="s">
        <v>304</v>
      </c>
      <c r="B26" s="102" t="s">
        <v>612</v>
      </c>
    </row>
    <row r="27" spans="1:2" ht="29.25" thickBot="1" x14ac:dyDescent="0.3">
      <c r="A27" s="109" t="s">
        <v>443</v>
      </c>
      <c r="B27" s="195">
        <v>204.86614</v>
      </c>
    </row>
    <row r="28" spans="1:2" ht="16.5" thickBot="1" x14ac:dyDescent="0.3">
      <c r="A28" s="104" t="s">
        <v>305</v>
      </c>
      <c r="B28" s="104" t="s">
        <v>465</v>
      </c>
    </row>
    <row r="29" spans="1:2" ht="29.25" thickBot="1" x14ac:dyDescent="0.3">
      <c r="A29" s="110" t="s">
        <v>306</v>
      </c>
      <c r="B29" s="195">
        <f>B30</f>
        <v>12.4</v>
      </c>
    </row>
    <row r="30" spans="1:2" ht="29.25" thickBot="1" x14ac:dyDescent="0.3">
      <c r="A30" s="110" t="s">
        <v>307</v>
      </c>
      <c r="B30" s="195">
        <f>B32+B40</f>
        <v>12.4</v>
      </c>
    </row>
    <row r="31" spans="1:2" ht="16.5" thickBot="1" x14ac:dyDescent="0.3">
      <c r="A31" s="104" t="s">
        <v>308</v>
      </c>
      <c r="B31" s="104"/>
    </row>
    <row r="32" spans="1:2" ht="29.25" thickBot="1" x14ac:dyDescent="0.3">
      <c r="A32" s="110" t="s">
        <v>458</v>
      </c>
      <c r="B32" s="195">
        <v>12.4</v>
      </c>
    </row>
    <row r="33" spans="1:12" ht="16.5" thickBot="1" x14ac:dyDescent="0.3">
      <c r="A33" s="104" t="s">
        <v>309</v>
      </c>
      <c r="B33" s="204">
        <f>B32/B27</f>
        <v>6.0527327746791149E-2</v>
      </c>
    </row>
    <row r="34" spans="1:12" ht="16.5" thickBot="1" x14ac:dyDescent="0.3">
      <c r="A34" s="104" t="s">
        <v>310</v>
      </c>
      <c r="B34" s="195">
        <v>12.4</v>
      </c>
    </row>
    <row r="35" spans="1:12" ht="16.5" thickBot="1" x14ac:dyDescent="0.3">
      <c r="A35" s="104" t="s">
        <v>311</v>
      </c>
      <c r="B35" s="195">
        <v>10.508475000000001</v>
      </c>
    </row>
    <row r="36" spans="1:12" ht="29.25" thickBot="1" x14ac:dyDescent="0.3">
      <c r="A36" s="110" t="s">
        <v>312</v>
      </c>
      <c r="B36" s="104"/>
    </row>
    <row r="37" spans="1:12" ht="16.5" thickBot="1" x14ac:dyDescent="0.3">
      <c r="A37" s="104" t="s">
        <v>309</v>
      </c>
      <c r="B37" s="104"/>
    </row>
    <row r="38" spans="1:12" ht="16.5" thickBot="1" x14ac:dyDescent="0.3">
      <c r="A38" s="104" t="s">
        <v>310</v>
      </c>
      <c r="B38" s="104"/>
    </row>
    <row r="39" spans="1:12" ht="16.5" thickBot="1" x14ac:dyDescent="0.3">
      <c r="A39" s="104" t="s">
        <v>311</v>
      </c>
      <c r="B39" s="104"/>
    </row>
    <row r="40" spans="1:12" ht="43.5" thickBot="1" x14ac:dyDescent="0.3">
      <c r="A40" s="110" t="s">
        <v>493</v>
      </c>
      <c r="B40" s="195">
        <v>0</v>
      </c>
    </row>
    <row r="41" spans="1:12" ht="16.5" thickBot="1" x14ac:dyDescent="0.3">
      <c r="A41" s="104" t="s">
        <v>309</v>
      </c>
      <c r="B41" s="254">
        <f>B40/B27</f>
        <v>0</v>
      </c>
    </row>
    <row r="42" spans="1:12" ht="16.5" thickBot="1" x14ac:dyDescent="0.3">
      <c r="A42" s="104" t="s">
        <v>310</v>
      </c>
      <c r="B42" s="195">
        <f>(25.66+26+26+27.38+28.53+30.14+36.12+43.48)/1000000</f>
        <v>2.4330999999999997E-4</v>
      </c>
    </row>
    <row r="43" spans="1:12" ht="16.5" thickBot="1" x14ac:dyDescent="0.3">
      <c r="A43" s="104" t="s">
        <v>311</v>
      </c>
      <c r="B43" s="195">
        <f>(1.99+26+26+27.38+28.53+30.14+36.12+43.48)/1000000</f>
        <v>2.1963999999999998E-4</v>
      </c>
    </row>
    <row r="44" spans="1:12" ht="36.75" customHeight="1" thickBot="1" x14ac:dyDescent="0.3">
      <c r="A44" s="255" t="s">
        <v>561</v>
      </c>
      <c r="B44" s="256">
        <v>1.4999999999999999E-2</v>
      </c>
      <c r="C44" s="320"/>
      <c r="D44" s="321"/>
      <c r="E44" s="321"/>
      <c r="F44" s="321"/>
      <c r="G44" s="321"/>
      <c r="H44" s="321"/>
      <c r="I44" s="321"/>
      <c r="J44" s="321"/>
      <c r="K44" s="321"/>
      <c r="L44" s="321"/>
    </row>
    <row r="45" spans="1:12" ht="16.5" thickBot="1" x14ac:dyDescent="0.3">
      <c r="A45" s="104" t="s">
        <v>309</v>
      </c>
      <c r="B45" s="254">
        <f>B44/B27</f>
        <v>7.3218541629182832E-5</v>
      </c>
    </row>
    <row r="46" spans="1:12" ht="16.5" thickBot="1" x14ac:dyDescent="0.3">
      <c r="A46" s="104" t="s">
        <v>310</v>
      </c>
      <c r="B46" s="195">
        <f>15/1000</f>
        <v>1.4999999999999999E-2</v>
      </c>
    </row>
    <row r="47" spans="1:12" ht="16.5" thickBot="1" x14ac:dyDescent="0.3">
      <c r="A47" s="104" t="s">
        <v>311</v>
      </c>
      <c r="B47" s="195">
        <f>15/1000</f>
        <v>1.4999999999999999E-2</v>
      </c>
    </row>
    <row r="48" spans="1:12" ht="29.25" thickBot="1" x14ac:dyDescent="0.3">
      <c r="A48" s="103" t="s">
        <v>313</v>
      </c>
      <c r="B48" s="205">
        <f>B33</f>
        <v>6.0527327746791149E-2</v>
      </c>
    </row>
    <row r="49" spans="1:3" ht="16.5" thickBot="1" x14ac:dyDescent="0.3">
      <c r="A49" s="105" t="s">
        <v>308</v>
      </c>
      <c r="B49" s="111"/>
    </row>
    <row r="50" spans="1:3" ht="16.5" thickBot="1" x14ac:dyDescent="0.3">
      <c r="A50" s="105" t="s">
        <v>314</v>
      </c>
      <c r="B50" s="111"/>
    </row>
    <row r="51" spans="1:3" ht="16.5" thickBot="1" x14ac:dyDescent="0.3">
      <c r="A51" s="105" t="s">
        <v>315</v>
      </c>
      <c r="B51" s="111"/>
    </row>
    <row r="52" spans="1:3" ht="16.5" thickBot="1" x14ac:dyDescent="0.3">
      <c r="A52" s="105" t="s">
        <v>316</v>
      </c>
      <c r="B52" s="200">
        <v>1</v>
      </c>
    </row>
    <row r="53" spans="1:3" ht="16.5" thickBot="1" x14ac:dyDescent="0.3">
      <c r="A53" s="100" t="s">
        <v>317</v>
      </c>
      <c r="B53" s="206">
        <f>B54/B27</f>
        <v>6.2790733158734777E-2</v>
      </c>
      <c r="C53" s="202"/>
    </row>
    <row r="54" spans="1:3" ht="16.5" thickBot="1" x14ac:dyDescent="0.3">
      <c r="A54" s="100" t="s">
        <v>318</v>
      </c>
      <c r="B54" s="196">
        <f>12.4+0.44845182+B42+B46</f>
        <v>12.863695130000002</v>
      </c>
    </row>
    <row r="55" spans="1:3" ht="16.5" thickBot="1" x14ac:dyDescent="0.3">
      <c r="A55" s="100" t="s">
        <v>319</v>
      </c>
      <c r="B55" s="206">
        <f>B56/(B27/1.18)</f>
        <v>6.3198012237649426E-2</v>
      </c>
    </row>
    <row r="56" spans="1:3" ht="16.5" thickBot="1" x14ac:dyDescent="0.3">
      <c r="A56" s="101" t="s">
        <v>320</v>
      </c>
      <c r="B56" s="197">
        <f>10.508475+0.44845182+B43+B47</f>
        <v>10.972146460000001</v>
      </c>
    </row>
    <row r="57" spans="1:3" x14ac:dyDescent="0.25">
      <c r="A57" s="103" t="s">
        <v>321</v>
      </c>
      <c r="B57" s="153"/>
    </row>
    <row r="58" spans="1:3" ht="30" x14ac:dyDescent="0.25">
      <c r="A58" s="107" t="s">
        <v>322</v>
      </c>
      <c r="B58" s="154" t="s">
        <v>554</v>
      </c>
    </row>
    <row r="59" spans="1:3" x14ac:dyDescent="0.25">
      <c r="A59" s="107" t="s">
        <v>323</v>
      </c>
      <c r="B59" s="154" t="s">
        <v>444</v>
      </c>
    </row>
    <row r="60" spans="1:3" ht="45" x14ac:dyDescent="0.25">
      <c r="A60" s="107" t="s">
        <v>324</v>
      </c>
      <c r="B60" s="154" t="s">
        <v>555</v>
      </c>
    </row>
    <row r="61" spans="1:3" x14ac:dyDescent="0.25">
      <c r="A61" s="107" t="s">
        <v>325</v>
      </c>
      <c r="B61" s="154" t="s">
        <v>483</v>
      </c>
    </row>
    <row r="62" spans="1:3" ht="16.5" thickBot="1" x14ac:dyDescent="0.3">
      <c r="A62" s="108" t="s">
        <v>326</v>
      </c>
      <c r="B62" s="155" t="s">
        <v>483</v>
      </c>
    </row>
    <row r="63" spans="1:3" ht="30.75" thickBot="1" x14ac:dyDescent="0.3">
      <c r="A63" s="105" t="s">
        <v>327</v>
      </c>
      <c r="B63" s="106" t="s">
        <v>482</v>
      </c>
    </row>
    <row r="64" spans="1:3" ht="29.25" thickBot="1" x14ac:dyDescent="0.3">
      <c r="A64" s="100" t="s">
        <v>328</v>
      </c>
      <c r="B64" s="106" t="s">
        <v>482</v>
      </c>
    </row>
    <row r="65" spans="1:2" ht="16.5" thickBot="1" x14ac:dyDescent="0.3">
      <c r="A65" s="105" t="s">
        <v>308</v>
      </c>
      <c r="B65" s="113"/>
    </row>
    <row r="66" spans="1:2" ht="16.5" thickBot="1" x14ac:dyDescent="0.3">
      <c r="A66" s="105" t="s">
        <v>329</v>
      </c>
      <c r="B66" s="106" t="s">
        <v>482</v>
      </c>
    </row>
    <row r="67" spans="1:2" ht="16.5" thickBot="1" x14ac:dyDescent="0.3">
      <c r="A67" s="105" t="s">
        <v>330</v>
      </c>
      <c r="B67" s="106" t="s">
        <v>482</v>
      </c>
    </row>
    <row r="68" spans="1:2" ht="297.75" customHeight="1" thickBot="1" x14ac:dyDescent="0.3">
      <c r="A68" s="114" t="s">
        <v>331</v>
      </c>
      <c r="B68" s="203" t="s">
        <v>484</v>
      </c>
    </row>
    <row r="69" spans="1:2" ht="16.5" thickBot="1" x14ac:dyDescent="0.3">
      <c r="A69" s="100" t="s">
        <v>332</v>
      </c>
      <c r="B69" s="112" t="s">
        <v>482</v>
      </c>
    </row>
    <row r="70" spans="1:2" ht="16.5" thickBot="1" x14ac:dyDescent="0.3">
      <c r="A70" s="107" t="s">
        <v>333</v>
      </c>
      <c r="B70" s="112" t="s">
        <v>482</v>
      </c>
    </row>
    <row r="71" spans="1:2" ht="16.5" thickBot="1" x14ac:dyDescent="0.3">
      <c r="A71" s="107" t="s">
        <v>334</v>
      </c>
      <c r="B71" s="112" t="s">
        <v>482</v>
      </c>
    </row>
    <row r="72" spans="1:2" ht="16.5" thickBot="1" x14ac:dyDescent="0.3">
      <c r="A72" s="107" t="s">
        <v>335</v>
      </c>
      <c r="B72" s="112" t="s">
        <v>482</v>
      </c>
    </row>
    <row r="73" spans="1:2" ht="29.25" thickBot="1" x14ac:dyDescent="0.3">
      <c r="A73" s="115" t="s">
        <v>336</v>
      </c>
      <c r="B73" s="201" t="s">
        <v>563</v>
      </c>
    </row>
    <row r="74" spans="1:2" ht="28.5" x14ac:dyDescent="0.25">
      <c r="A74" s="103" t="s">
        <v>337</v>
      </c>
      <c r="B74" s="521" t="s">
        <v>486</v>
      </c>
    </row>
    <row r="75" spans="1:2" x14ac:dyDescent="0.25">
      <c r="A75" s="107" t="s">
        <v>338</v>
      </c>
      <c r="B75" s="522"/>
    </row>
    <row r="76" spans="1:2" x14ac:dyDescent="0.25">
      <c r="A76" s="107" t="s">
        <v>339</v>
      </c>
      <c r="B76" s="522"/>
    </row>
    <row r="77" spans="1:2" x14ac:dyDescent="0.25">
      <c r="A77" s="107" t="s">
        <v>340</v>
      </c>
      <c r="B77" s="522"/>
    </row>
    <row r="78" spans="1:2" x14ac:dyDescent="0.25">
      <c r="A78" s="107" t="s">
        <v>341</v>
      </c>
      <c r="B78" s="522"/>
    </row>
    <row r="79" spans="1:2" ht="16.5" thickBot="1" x14ac:dyDescent="0.3">
      <c r="A79" s="116" t="s">
        <v>342</v>
      </c>
      <c r="B79" s="523"/>
    </row>
    <row r="82" spans="1:2" x14ac:dyDescent="0.25">
      <c r="A82" s="117"/>
      <c r="B82" s="118"/>
    </row>
    <row r="83" spans="1:2" x14ac:dyDescent="0.25">
      <c r="B83" s="119"/>
    </row>
    <row r="84" spans="1:2" x14ac:dyDescent="0.25">
      <c r="B84" s="120"/>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2022-03-21T09:13:10Z</dcterms:modified>
</cp:coreProperties>
</file>